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firstSheet="1" activeTab="3"/>
  </bookViews>
  <sheets>
    <sheet name="CDN-2nam" sheetId="1" state="hidden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G50" i="6" l="1"/>
  <c r="D50" i="6"/>
  <c r="G49" i="6"/>
  <c r="D49" i="6"/>
  <c r="D48" i="6"/>
  <c r="D47" i="6"/>
  <c r="D46" i="6"/>
  <c r="D45" i="6"/>
  <c r="D44" i="6"/>
  <c r="F29" i="4" l="1"/>
  <c r="D35" i="5" l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G32" i="5"/>
  <c r="H29" i="4"/>
  <c r="E29" i="4"/>
  <c r="E29" i="1" l="1"/>
  <c r="E28" i="1"/>
  <c r="E27" i="1"/>
  <c r="E26" i="1"/>
  <c r="D22" i="5"/>
  <c r="G37" i="1"/>
  <c r="D37" i="1"/>
  <c r="D23" i="4" l="1"/>
  <c r="D31" i="4" l="1"/>
  <c r="D30" i="4"/>
  <c r="D26" i="4" l="1"/>
  <c r="G27" i="4"/>
  <c r="G29" i="1" l="1"/>
  <c r="D29" i="1"/>
  <c r="G28" i="1"/>
  <c r="D28" i="1"/>
  <c r="D24" i="1"/>
  <c r="F24" i="1"/>
  <c r="G24" i="1"/>
  <c r="D25" i="4" l="1"/>
  <c r="G39" i="1" l="1"/>
  <c r="D35" i="1"/>
  <c r="G35" i="1"/>
  <c r="D23" i="1"/>
  <c r="G23" i="1"/>
  <c r="F36" i="5"/>
  <c r="F32" i="4"/>
  <c r="F46" i="1"/>
  <c r="F45" i="1"/>
  <c r="F44" i="1"/>
  <c r="F21" i="4" l="1"/>
  <c r="F16" i="1"/>
  <c r="G41" i="1"/>
  <c r="G40" i="1"/>
  <c r="G31" i="5"/>
  <c r="E8" i="6"/>
  <c r="F8" i="6"/>
  <c r="G8" i="6"/>
  <c r="H8" i="6"/>
  <c r="G32" i="4" l="1"/>
  <c r="G36" i="5"/>
  <c r="G46" i="1"/>
  <c r="G45" i="1"/>
  <c r="G44" i="1"/>
  <c r="G38" i="1"/>
  <c r="G36" i="1"/>
  <c r="G34" i="1"/>
  <c r="G33" i="1"/>
  <c r="G32" i="1"/>
  <c r="G31" i="1"/>
  <c r="G30" i="1"/>
  <c r="G27" i="1"/>
  <c r="G26" i="1"/>
  <c r="G17" i="1"/>
  <c r="G18" i="1"/>
  <c r="G19" i="1"/>
  <c r="G20" i="1"/>
  <c r="G21" i="1"/>
  <c r="G22" i="1"/>
  <c r="D55" i="6" l="1"/>
  <c r="D54" i="6"/>
  <c r="D36" i="5"/>
  <c r="D34" i="5"/>
  <c r="D32" i="5"/>
  <c r="D31" i="5"/>
  <c r="D30" i="5"/>
  <c r="D29" i="5"/>
  <c r="D28" i="5"/>
  <c r="D27" i="5"/>
  <c r="D26" i="5"/>
  <c r="D24" i="5"/>
  <c r="D23" i="5"/>
  <c r="D21" i="5"/>
  <c r="D20" i="5"/>
  <c r="D19" i="5"/>
  <c r="D32" i="4"/>
  <c r="D29" i="4" s="1"/>
  <c r="D28" i="4"/>
  <c r="D27" i="4"/>
  <c r="D24" i="4"/>
  <c r="D22" i="4"/>
  <c r="D20" i="4"/>
  <c r="D19" i="4"/>
  <c r="D18" i="4"/>
  <c r="D17" i="4"/>
  <c r="D46" i="1"/>
  <c r="D45" i="1"/>
  <c r="D44" i="1"/>
  <c r="D42" i="1"/>
  <c r="D41" i="1"/>
  <c r="D40" i="1"/>
  <c r="D39" i="1"/>
  <c r="D38" i="1"/>
  <c r="D36" i="1"/>
  <c r="D34" i="1"/>
  <c r="D33" i="1"/>
  <c r="D32" i="1"/>
  <c r="D31" i="1"/>
  <c r="D30" i="1"/>
  <c r="D27" i="1"/>
  <c r="D26" i="1"/>
  <c r="D22" i="1"/>
  <c r="D21" i="1"/>
  <c r="D20" i="1"/>
  <c r="D19" i="1"/>
  <c r="D18" i="1"/>
  <c r="D17" i="1"/>
  <c r="H53" i="6"/>
  <c r="G53" i="6"/>
  <c r="F53" i="6"/>
  <c r="E53" i="6"/>
  <c r="H43" i="6"/>
  <c r="G43" i="6"/>
  <c r="F43" i="6"/>
  <c r="E43" i="6"/>
  <c r="H36" i="6"/>
  <c r="G36" i="6"/>
  <c r="G58" i="6" s="1"/>
  <c r="G59" i="6" s="1"/>
  <c r="F36" i="6"/>
  <c r="E36" i="6"/>
  <c r="E58" i="6" s="1"/>
  <c r="E59" i="6" s="1"/>
  <c r="D33" i="6"/>
  <c r="D32" i="6"/>
  <c r="D31" i="6"/>
  <c r="D30" i="6"/>
  <c r="D29" i="6"/>
  <c r="D28" i="6"/>
  <c r="D27" i="6"/>
  <c r="H26" i="6"/>
  <c r="G26" i="6"/>
  <c r="F26" i="6"/>
  <c r="E26" i="6"/>
  <c r="H33" i="5"/>
  <c r="G33" i="5"/>
  <c r="F33" i="5"/>
  <c r="E33" i="5"/>
  <c r="H25" i="5"/>
  <c r="G25" i="5"/>
  <c r="F25" i="5"/>
  <c r="E25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G29" i="4"/>
  <c r="H21" i="4"/>
  <c r="G21" i="4"/>
  <c r="E21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3" i="1"/>
  <c r="F43" i="1"/>
  <c r="G43" i="1"/>
  <c r="H43" i="1"/>
  <c r="E25" i="1"/>
  <c r="F25" i="1"/>
  <c r="G25" i="1"/>
  <c r="H25" i="1"/>
  <c r="E16" i="1"/>
  <c r="G16" i="1"/>
  <c r="H16" i="1"/>
  <c r="D9" i="1"/>
  <c r="D10" i="1"/>
  <c r="D11" i="1"/>
  <c r="D12" i="1"/>
  <c r="D13" i="1"/>
  <c r="D14" i="1"/>
  <c r="D8" i="1"/>
  <c r="D53" i="6" l="1"/>
  <c r="C53" i="6" s="1"/>
  <c r="H37" i="5"/>
  <c r="D25" i="5"/>
  <c r="C25" i="5" s="1"/>
  <c r="D18" i="5"/>
  <c r="C18" i="5" s="1"/>
  <c r="E39" i="5"/>
  <c r="E40" i="5" s="1"/>
  <c r="G39" i="5"/>
  <c r="G40" i="5" s="1"/>
  <c r="H35" i="6"/>
  <c r="H58" i="6"/>
  <c r="H17" i="5"/>
  <c r="H39" i="5"/>
  <c r="D21" i="4"/>
  <c r="C21" i="4" s="1"/>
  <c r="G35" i="4"/>
  <c r="G36" i="4" s="1"/>
  <c r="E33" i="4"/>
  <c r="E35" i="4"/>
  <c r="E36" i="4" s="1"/>
  <c r="H15" i="4"/>
  <c r="H35" i="4"/>
  <c r="D16" i="1"/>
  <c r="D25" i="1"/>
  <c r="G49" i="1"/>
  <c r="G50" i="1" s="1"/>
  <c r="E49" i="1"/>
  <c r="E50" i="1" s="1"/>
  <c r="D43" i="1"/>
  <c r="C43" i="1" s="1"/>
  <c r="H15" i="1"/>
  <c r="H49" i="1"/>
  <c r="F37" i="5"/>
  <c r="F15" i="1"/>
  <c r="F49" i="1"/>
  <c r="F50" i="1" s="1"/>
  <c r="F15" i="4"/>
  <c r="F35" i="4"/>
  <c r="F36" i="4" s="1"/>
  <c r="F39" i="4" s="1"/>
  <c r="F17" i="5"/>
  <c r="F39" i="5"/>
  <c r="F40" i="5" s="1"/>
  <c r="F58" i="6"/>
  <c r="F59" i="6" s="1"/>
  <c r="F62" i="6" s="1"/>
  <c r="F35" i="6"/>
  <c r="E15" i="1"/>
  <c r="E15" i="4"/>
  <c r="E37" i="5"/>
  <c r="E17" i="5"/>
  <c r="G35" i="6"/>
  <c r="G37" i="5"/>
  <c r="G15" i="4"/>
  <c r="G15" i="1"/>
  <c r="E35" i="6"/>
  <c r="E56" i="6"/>
  <c r="D43" i="6"/>
  <c r="C43" i="6" s="1"/>
  <c r="F56" i="6"/>
  <c r="C25" i="1"/>
  <c r="D33" i="5"/>
  <c r="C33" i="5" s="1"/>
  <c r="G56" i="6"/>
  <c r="G17" i="5"/>
  <c r="H56" i="6"/>
  <c r="F33" i="4"/>
  <c r="G33" i="4"/>
  <c r="H33" i="4"/>
  <c r="C29" i="4"/>
  <c r="D16" i="4"/>
  <c r="D8" i="6"/>
  <c r="C8" i="6" s="1"/>
  <c r="D26" i="6"/>
  <c r="C26" i="6" s="1"/>
  <c r="D36" i="6"/>
  <c r="D58" i="6" s="1"/>
  <c r="D8" i="5"/>
  <c r="C8" i="5" s="1"/>
  <c r="D7" i="4"/>
  <c r="C7" i="4" s="1"/>
  <c r="D7" i="1"/>
  <c r="F43" i="5" l="1"/>
  <c r="D37" i="5"/>
  <c r="C37" i="5"/>
  <c r="C39" i="5"/>
  <c r="D39" i="5"/>
  <c r="D35" i="4"/>
  <c r="F53" i="1"/>
  <c r="D15" i="1"/>
  <c r="D49" i="1"/>
  <c r="C16" i="4"/>
  <c r="C33" i="4" s="1"/>
  <c r="D15" i="4"/>
  <c r="C36" i="6"/>
  <c r="D35" i="6"/>
  <c r="D17" i="5"/>
  <c r="C17" i="5"/>
  <c r="D33" i="4"/>
  <c r="D56" i="6"/>
  <c r="C7" i="1"/>
  <c r="D47" i="1"/>
  <c r="C16" i="1"/>
  <c r="C15" i="4" l="1"/>
  <c r="C35" i="4"/>
  <c r="C56" i="6"/>
  <c r="C58" i="6"/>
  <c r="C15" i="1"/>
  <c r="C49" i="1"/>
  <c r="C35" i="6"/>
  <c r="C47" i="1"/>
  <c r="E7" i="1"/>
  <c r="E47" i="1" s="1"/>
  <c r="F7" i="1"/>
  <c r="F47" i="1" s="1"/>
  <c r="G7" i="1"/>
  <c r="G47" i="1" s="1"/>
  <c r="H7" i="1"/>
  <c r="H47" i="1" s="1"/>
</calcChain>
</file>

<file path=xl/sharedStrings.xml><?xml version="1.0" encoding="utf-8"?>
<sst xmlns="http://schemas.openxmlformats.org/spreadsheetml/2006/main" count="252" uniqueCount="104">
  <si>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</si>
  <si>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</si>
  <si>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</si>
  <si>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</si>
  <si>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</si>
  <si>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</si>
  <si>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</si>
  <si>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</si>
  <si>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</si>
  <si>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</si>
  <si>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</si>
  <si>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</si>
  <si>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</si>
  <si>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</si>
  <si>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</si>
  <si>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</si>
  <si>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</si>
  <si>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</si>
  <si>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</si>
  <si>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</si>
  <si>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</si>
  <si>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</si>
  <si>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</si>
  <si>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</si>
  <si>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</si>
  <si>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</si>
  <si>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</si>
  <si>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</si>
  <si>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</si>
  <si>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</si>
  <si>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</si>
  <si>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</si>
  <si>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</si>
  <si>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</si>
  <si>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</si>
  <si>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</si>
  <si>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</si>
  <si>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</si>
  <si>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</si>
  <si>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</si>
  <si>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</si>
  <si>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</si>
  <si>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</si>
  <si>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</si>
  <si>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</si>
  <si>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</si>
  <si>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</si>
  <si>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</si>
  <si>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</si>
  <si>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</si>
  <si>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</si>
  <si>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</si>
  <si>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</si>
  <si>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</si>
  <si>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</si>
  <si>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</si>
  <si>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</si>
  <si>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</si>
  <si>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</si>
  <si>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</si>
  <si>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</si>
  <si>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</si>
  <si>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</si>
  <si>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</si>
  <si>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</si>
  <si>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</si>
  <si>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</si>
  <si>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</si>
  <si>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</si>
  <si>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</si>
  <si>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</si>
  <si>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Sức bền vật liệu</t>
  </si>
  <si>
    <t>Nguyên lý - Chi tiết máy</t>
  </si>
  <si>
    <t>Kỹ thuật điện - điện tử</t>
  </si>
  <si>
    <t xml:space="preserve">Lý thuyết tàu thủy </t>
  </si>
  <si>
    <t>Anh văn chuyên ngành</t>
  </si>
  <si>
    <t>TT nguội cơ bản</t>
  </si>
  <si>
    <t>TT hàn cơ bản</t>
  </si>
  <si>
    <t>Động cơ diesel tàu thủy 1</t>
  </si>
  <si>
    <t>TT SC chi tiết tĩnh</t>
  </si>
  <si>
    <t>TT SC chi tiết động</t>
  </si>
  <si>
    <t>TT SC HT lái</t>
  </si>
  <si>
    <t>TT SC HT nhiên liệu</t>
  </si>
  <si>
    <t>TT SC HT tời</t>
  </si>
  <si>
    <t>TT SC HT phân phối khí</t>
  </si>
  <si>
    <t>HT động lực tàu</t>
  </si>
  <si>
    <t>HT tự động tàu</t>
  </si>
  <si>
    <t>Động cơ diesel tàu thủy 2</t>
  </si>
  <si>
    <t xml:space="preserve">Điện tàu thủy </t>
  </si>
  <si>
    <t>TT SC HT tăng áp</t>
  </si>
  <si>
    <t>Máy phụ và HT trên tàu thủy</t>
  </si>
  <si>
    <t>TT SC thiết bị HT tự động tàu thủy</t>
  </si>
  <si>
    <t>Auto Cad</t>
  </si>
  <si>
    <t>Khí động học cơ bản</t>
  </si>
  <si>
    <t>Cấu trúc máy bay</t>
  </si>
  <si>
    <t>Luật hàng không</t>
  </si>
  <si>
    <t>Cánh quạt</t>
  </si>
  <si>
    <t>Động cơ tuốc bin khí</t>
  </si>
  <si>
    <t>Vật liệu và các chi tiết ghép nối</t>
  </si>
  <si>
    <t>Hệ thống cơ khí máy bay</t>
  </si>
  <si>
    <t xml:space="preserve">Thực tập tay nghề cơ bản </t>
  </si>
  <si>
    <t>Thực tập bảo dưỡng máy bay</t>
  </si>
  <si>
    <t>Kỹ thuật số - hệ thống thiết bị điện tử</t>
  </si>
  <si>
    <t>Hệ thống điện - điện tử máy bay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</si>
</sst>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18" fillId="3" borderId="11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4" fillId="0" borderId="0" xfId="0" applyFont="1"/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="90" zoomScaleNormal="90" workbookViewId="0">
      <pane ySplit="6" topLeftCell="A34" activePane="bottomLeft" state="frozen"/>
      <selection pane="bottomLeft" activeCell="G11" sqref="G11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12.28515625" style="7" bestFit="1" customWidth="1"/>
    <col min="7" max="7" width="18.85546875" customWidth="1"/>
  </cols>
  <sheetData>
    <row r="1" spans="1:9" ht="27" customHeight="1" thickBot="1" x14ac:dyDescent="0.4">
      <c r="A1" s="71" t="s">
        <v>31</v>
      </c>
      <c r="B1" s="71"/>
      <c r="C1" s="71"/>
      <c r="D1" s="71"/>
      <c r="E1" s="71"/>
      <c r="F1" s="71"/>
      <c r="G1" s="71"/>
      <c r="H1" s="71"/>
      <c r="I1" s="71"/>
    </row>
    <row r="2" spans="1:9" ht="15.75" hidden="1" thickBot="1" x14ac:dyDescent="0.3">
      <c r="A2" s="72" t="s">
        <v>11</v>
      </c>
      <c r="B2" s="72"/>
      <c r="C2" s="72"/>
      <c r="D2" s="72"/>
      <c r="E2" s="72"/>
      <c r="F2" s="72"/>
      <c r="G2" s="72"/>
      <c r="H2" s="72"/>
      <c r="I2" s="72"/>
    </row>
    <row r="3" spans="1:9" ht="19.5" thickBot="1" x14ac:dyDescent="0.3">
      <c r="A3" s="73" t="s">
        <v>13</v>
      </c>
      <c r="B3" s="73" t="s">
        <v>14</v>
      </c>
      <c r="C3" s="69" t="s">
        <v>0</v>
      </c>
      <c r="D3" s="76"/>
      <c r="E3" s="76"/>
      <c r="F3" s="76"/>
      <c r="G3" s="76"/>
      <c r="H3" s="76"/>
      <c r="I3" s="70"/>
    </row>
    <row r="4" spans="1:9" ht="19.5" thickBot="1" x14ac:dyDescent="0.3">
      <c r="A4" s="74"/>
      <c r="B4" s="74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9" ht="18.75" customHeight="1" x14ac:dyDescent="0.25">
      <c r="A5" s="74"/>
      <c r="B5" s="74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9" ht="31.5" customHeight="1" thickBot="1" x14ac:dyDescent="0.3">
      <c r="A6" s="75"/>
      <c r="B6" s="75"/>
      <c r="C6" s="79"/>
      <c r="D6" s="82"/>
      <c r="E6" s="79"/>
      <c r="F6" s="6" t="s">
        <v>2</v>
      </c>
      <c r="G6" s="87"/>
      <c r="H6" s="79"/>
      <c r="I6" s="79"/>
    </row>
    <row r="7" spans="1:9" ht="21.75" customHeight="1" thickBot="1" x14ac:dyDescent="0.3">
      <c r="A7" s="37" t="s">
        <v>4</v>
      </c>
      <c r="B7" s="38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288</v>
      </c>
      <c r="G7" s="17">
        <f t="shared" si="0"/>
        <v>150</v>
      </c>
      <c r="H7" s="17">
        <f t="shared" si="0"/>
        <v>12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49">
        <f>IF(C8=0,"",VALUE(LEFT(C8,1)))</f>
        <v>6</v>
      </c>
      <c r="E8" s="14">
        <v>90</v>
      </c>
      <c r="F8" s="6">
        <v>88</v>
      </c>
      <c r="G8" s="6"/>
      <c r="H8" s="6">
        <v>2</v>
      </c>
      <c r="I8" s="6"/>
    </row>
    <row r="9" spans="1:9" ht="19.5" thickBot="1" x14ac:dyDescent="0.3">
      <c r="A9" s="27">
        <v>2</v>
      </c>
      <c r="B9" s="12" t="s">
        <v>6</v>
      </c>
      <c r="C9" s="15">
        <v>2</v>
      </c>
      <c r="D9" s="49">
        <f t="shared" ref="D9:D14" si="1">IF(C9=0,"",VALUE(LEFT(C9,1)))</f>
        <v>2</v>
      </c>
      <c r="E9" s="16">
        <v>30</v>
      </c>
      <c r="F9" s="6">
        <v>28</v>
      </c>
      <c r="G9" s="6"/>
      <c r="H9" s="6">
        <v>2</v>
      </c>
      <c r="I9" s="6"/>
    </row>
    <row r="10" spans="1:9" ht="19.5" thickBot="1" x14ac:dyDescent="0.3">
      <c r="A10" s="47">
        <v>3</v>
      </c>
      <c r="B10" s="12" t="s">
        <v>19</v>
      </c>
      <c r="C10" s="15">
        <v>2</v>
      </c>
      <c r="D10" s="49">
        <f t="shared" si="1"/>
        <v>2</v>
      </c>
      <c r="E10" s="16">
        <v>60</v>
      </c>
      <c r="F10" s="6"/>
      <c r="G10" s="6">
        <v>60</v>
      </c>
      <c r="H10" s="6"/>
      <c r="I10" s="6"/>
    </row>
    <row r="11" spans="1:9" ht="33.75" thickBot="1" x14ac:dyDescent="0.3">
      <c r="A11" s="47">
        <v>4</v>
      </c>
      <c r="B11" s="12" t="s">
        <v>20</v>
      </c>
      <c r="C11" s="15" t="s">
        <v>24</v>
      </c>
      <c r="D11" s="49">
        <f t="shared" si="1"/>
        <v>4</v>
      </c>
      <c r="E11" s="16">
        <v>75</v>
      </c>
      <c r="F11" s="6">
        <v>43</v>
      </c>
      <c r="G11" s="6">
        <v>30</v>
      </c>
      <c r="H11" s="6">
        <v>2</v>
      </c>
      <c r="I11" s="6"/>
    </row>
    <row r="12" spans="1:9" ht="19.5" thickBot="1" x14ac:dyDescent="0.3">
      <c r="A12" s="47">
        <v>5</v>
      </c>
      <c r="B12" s="12" t="s">
        <v>21</v>
      </c>
      <c r="C12" s="15" t="s">
        <v>33</v>
      </c>
      <c r="D12" s="49">
        <f t="shared" si="1"/>
        <v>4</v>
      </c>
      <c r="E12" s="16">
        <v>90</v>
      </c>
      <c r="F12" s="6">
        <v>28</v>
      </c>
      <c r="G12" s="6">
        <v>60</v>
      </c>
      <c r="H12" s="6">
        <v>2</v>
      </c>
      <c r="I12" s="6"/>
    </row>
    <row r="13" spans="1:9" ht="19.5" thickBot="1" x14ac:dyDescent="0.3">
      <c r="A13" s="47">
        <v>6</v>
      </c>
      <c r="B13" s="12" t="s">
        <v>22</v>
      </c>
      <c r="C13" s="15">
        <v>4</v>
      </c>
      <c r="D13" s="49">
        <f t="shared" si="1"/>
        <v>4</v>
      </c>
      <c r="E13" s="16">
        <v>60</v>
      </c>
      <c r="F13" s="6">
        <v>58</v>
      </c>
      <c r="G13" s="6"/>
      <c r="H13" s="6">
        <v>2</v>
      </c>
      <c r="I13" s="6"/>
    </row>
    <row r="14" spans="1:9" ht="19.5" thickBot="1" x14ac:dyDescent="0.3">
      <c r="A14" s="47">
        <v>7</v>
      </c>
      <c r="B14" s="12" t="s">
        <v>23</v>
      </c>
      <c r="C14" s="15">
        <v>3</v>
      </c>
      <c r="D14" s="49">
        <f t="shared" si="1"/>
        <v>3</v>
      </c>
      <c r="E14" s="16">
        <v>45</v>
      </c>
      <c r="F14" s="6">
        <v>43</v>
      </c>
      <c r="G14" s="6"/>
      <c r="H14" s="6">
        <v>2</v>
      </c>
      <c r="I14" s="6"/>
    </row>
    <row r="15" spans="1:9" ht="36.75" customHeight="1" thickBot="1" x14ac:dyDescent="0.3">
      <c r="A15" s="37" t="s">
        <v>7</v>
      </c>
      <c r="B15" s="30" t="s">
        <v>26</v>
      </c>
      <c r="C15" s="33">
        <f t="shared" ref="C15:H15" si="2">SUM(C16,C25,C43)</f>
        <v>65</v>
      </c>
      <c r="D15" s="3">
        <f t="shared" si="2"/>
        <v>65</v>
      </c>
      <c r="E15" s="3">
        <f t="shared" si="2"/>
        <v>1500</v>
      </c>
      <c r="F15" s="3">
        <f t="shared" si="2"/>
        <v>548</v>
      </c>
      <c r="G15" s="3">
        <f t="shared" si="2"/>
        <v>930</v>
      </c>
      <c r="H15" s="3">
        <f t="shared" si="2"/>
        <v>22</v>
      </c>
      <c r="I15" s="3"/>
    </row>
    <row r="16" spans="1:9" ht="19.5" thickBot="1" x14ac:dyDescent="0.3">
      <c r="A16" s="50" t="s">
        <v>8</v>
      </c>
      <c r="B16" s="51" t="s">
        <v>28</v>
      </c>
      <c r="C16" s="52">
        <f>D16</f>
        <v>19</v>
      </c>
      <c r="D16" s="52">
        <f>SUM(D17:D24)</f>
        <v>19</v>
      </c>
      <c r="E16" s="52">
        <f>SUM(E17:E24)</f>
        <v>285</v>
      </c>
      <c r="F16" s="52">
        <f>SUM(F17:F24)</f>
        <v>271</v>
      </c>
      <c r="G16" s="52">
        <f>SUM(G17:G24)</f>
        <v>0</v>
      </c>
      <c r="H16" s="52">
        <f>SUM(H17:H24)</f>
        <v>14</v>
      </c>
      <c r="I16" s="52"/>
    </row>
    <row r="17" spans="1:9" ht="19.5" thickBot="1" x14ac:dyDescent="0.3">
      <c r="A17" s="10">
        <v>1</v>
      </c>
      <c r="B17" s="32" t="s">
        <v>69</v>
      </c>
      <c r="C17" s="13">
        <v>4</v>
      </c>
      <c r="D17" s="46">
        <f t="shared" ref="D17:D24" si="3">IF(C17=0,"",VALUE(LEFT(C17,1)))</f>
        <v>4</v>
      </c>
      <c r="E17" s="35">
        <v>60</v>
      </c>
      <c r="F17" s="48">
        <v>58</v>
      </c>
      <c r="G17" s="48" t="str">
        <f t="shared" ref="G17:G24" si="4">IF(B17=0,"",IF(LEFT(B17,2)="TT",C17*30,""))</f>
        <v/>
      </c>
      <c r="H17" s="35">
        <v>2</v>
      </c>
      <c r="I17" s="35"/>
    </row>
    <row r="18" spans="1:9" ht="19.5" thickBot="1" x14ac:dyDescent="0.3">
      <c r="A18" s="10">
        <v>2</v>
      </c>
      <c r="B18" s="29" t="s">
        <v>70</v>
      </c>
      <c r="C18" s="36">
        <v>2</v>
      </c>
      <c r="D18" s="46">
        <f t="shared" si="3"/>
        <v>2</v>
      </c>
      <c r="E18" s="35">
        <v>30</v>
      </c>
      <c r="F18" s="48">
        <v>28</v>
      </c>
      <c r="G18" s="48" t="str">
        <f t="shared" si="4"/>
        <v/>
      </c>
      <c r="H18" s="35">
        <v>2</v>
      </c>
      <c r="I18" s="35"/>
    </row>
    <row r="19" spans="1:9" ht="19.5" thickBot="1" x14ac:dyDescent="0.3">
      <c r="A19" s="10">
        <v>3</v>
      </c>
      <c r="B19" s="29" t="s">
        <v>72</v>
      </c>
      <c r="C19" s="36">
        <v>4</v>
      </c>
      <c r="D19" s="46">
        <f t="shared" si="3"/>
        <v>4</v>
      </c>
      <c r="E19" s="35">
        <v>60</v>
      </c>
      <c r="F19" s="48">
        <v>58</v>
      </c>
      <c r="G19" s="48" t="str">
        <f t="shared" si="4"/>
        <v/>
      </c>
      <c r="H19" s="35">
        <v>2</v>
      </c>
      <c r="I19" s="35"/>
    </row>
    <row r="20" spans="1:9" ht="19.5" thickBot="1" x14ac:dyDescent="0.3">
      <c r="A20" s="10">
        <v>4</v>
      </c>
      <c r="B20" s="29" t="s">
        <v>90</v>
      </c>
      <c r="C20" s="36">
        <v>2</v>
      </c>
      <c r="D20" s="46">
        <f t="shared" si="3"/>
        <v>2</v>
      </c>
      <c r="E20" s="35">
        <v>30</v>
      </c>
      <c r="F20" s="48">
        <v>28</v>
      </c>
      <c r="G20" s="48" t="str">
        <f t="shared" si="4"/>
        <v/>
      </c>
      <c r="H20" s="35">
        <v>2</v>
      </c>
      <c r="I20" s="35"/>
    </row>
    <row r="21" spans="1:9" ht="19.5" thickBot="1" x14ac:dyDescent="0.3">
      <c r="A21" s="10">
        <v>5</v>
      </c>
      <c r="B21" s="29" t="s">
        <v>71</v>
      </c>
      <c r="C21" s="36">
        <v>2</v>
      </c>
      <c r="D21" s="46">
        <f t="shared" si="3"/>
        <v>2</v>
      </c>
      <c r="E21" s="35">
        <v>30</v>
      </c>
      <c r="F21" s="48">
        <v>28</v>
      </c>
      <c r="G21" s="48" t="str">
        <f t="shared" si="4"/>
        <v/>
      </c>
      <c r="H21" s="35">
        <v>2</v>
      </c>
      <c r="I21" s="35"/>
    </row>
    <row r="22" spans="1:9" ht="19.5" thickBot="1" x14ac:dyDescent="0.3">
      <c r="A22" s="10">
        <v>6</v>
      </c>
      <c r="B22" s="29" t="s">
        <v>92</v>
      </c>
      <c r="C22" s="36">
        <v>2</v>
      </c>
      <c r="D22" s="46">
        <f t="shared" si="3"/>
        <v>2</v>
      </c>
      <c r="E22" s="35">
        <v>30</v>
      </c>
      <c r="F22" s="48">
        <v>28</v>
      </c>
      <c r="G22" s="48" t="str">
        <f t="shared" si="4"/>
        <v/>
      </c>
      <c r="H22" s="35">
        <v>2</v>
      </c>
      <c r="I22" s="35"/>
    </row>
    <row r="23" spans="1:9" ht="19.5" thickBot="1" x14ac:dyDescent="0.3">
      <c r="A23" s="10">
        <v>7</v>
      </c>
      <c r="B23" s="32" t="s">
        <v>73</v>
      </c>
      <c r="C23" s="13">
        <v>3</v>
      </c>
      <c r="D23" s="46">
        <f t="shared" si="3"/>
        <v>3</v>
      </c>
      <c r="E23" s="35">
        <v>45</v>
      </c>
      <c r="F23" s="48">
        <v>43</v>
      </c>
      <c r="G23" s="48" t="str">
        <f t="shared" si="4"/>
        <v/>
      </c>
      <c r="H23" s="35">
        <v>2</v>
      </c>
      <c r="I23" s="35"/>
    </row>
    <row r="24" spans="1:9" ht="19.5" thickBot="1" x14ac:dyDescent="0.3">
      <c r="A24" s="10"/>
      <c r="B24" s="31"/>
      <c r="C24" s="13"/>
      <c r="D24" s="46" t="str">
        <f t="shared" si="3"/>
        <v/>
      </c>
      <c r="E24" s="35"/>
      <c r="F24" s="48" t="str">
        <f t="shared" ref="F24" si="5">IF(B24=0,"",IF(LEFT(B24,2)="TT","",C24*15))</f>
        <v/>
      </c>
      <c r="G24" s="48" t="str">
        <f t="shared" si="4"/>
        <v/>
      </c>
      <c r="H24" s="35"/>
      <c r="I24" s="35"/>
    </row>
    <row r="25" spans="1:9" ht="32.25" thickBot="1" x14ac:dyDescent="0.3">
      <c r="A25" s="50" t="s">
        <v>9</v>
      </c>
      <c r="B25" s="51" t="s">
        <v>29</v>
      </c>
      <c r="C25" s="52">
        <f>D25</f>
        <v>38</v>
      </c>
      <c r="D25" s="52">
        <f>SUM(D26:D42)</f>
        <v>38</v>
      </c>
      <c r="E25" s="52">
        <f>SUM(E26:E42)</f>
        <v>1095</v>
      </c>
      <c r="F25" s="52">
        <f>SUM(F26:F42)</f>
        <v>157</v>
      </c>
      <c r="G25" s="52">
        <f>SUM(G26:G42)</f>
        <v>930</v>
      </c>
      <c r="H25" s="52">
        <f>SUM(H26:H42)</f>
        <v>8</v>
      </c>
      <c r="I25" s="52"/>
    </row>
    <row r="26" spans="1:9" ht="19.5" thickBot="1" x14ac:dyDescent="0.3">
      <c r="A26" s="10">
        <v>1</v>
      </c>
      <c r="B26" s="32" t="s">
        <v>74</v>
      </c>
      <c r="C26" s="46">
        <v>3</v>
      </c>
      <c r="D26" s="46">
        <f t="shared" ref="D26:D42" si="6">IF(C26=0,"",VALUE(LEFT(C26,1)))</f>
        <v>3</v>
      </c>
      <c r="E26" s="48">
        <f>IF(B26=0,"",IF(LEFT(B26,2)="TT","",C26*15))</f>
        <v>45</v>
      </c>
      <c r="F26" s="48">
        <v>43</v>
      </c>
      <c r="G26" s="48" t="str">
        <f t="shared" ref="G26:G39" si="7">IF(B26=0,"",IF(LEFT(B26,2)="TT",C26*30,""))</f>
        <v/>
      </c>
      <c r="H26" s="35">
        <v>2</v>
      </c>
      <c r="I26" s="35"/>
    </row>
    <row r="27" spans="1:9" ht="19.5" thickBot="1" x14ac:dyDescent="0.3">
      <c r="A27" s="10">
        <v>2</v>
      </c>
      <c r="B27" s="44" t="s">
        <v>88</v>
      </c>
      <c r="C27" s="46">
        <v>3</v>
      </c>
      <c r="D27" s="46">
        <f t="shared" si="6"/>
        <v>3</v>
      </c>
      <c r="E27" s="48">
        <f>IF(B27=0,"",IF(LEFT(B27,2)="TT","",C27*15))</f>
        <v>45</v>
      </c>
      <c r="F27" s="48">
        <v>43</v>
      </c>
      <c r="G27" s="48" t="str">
        <f t="shared" si="7"/>
        <v/>
      </c>
      <c r="H27" s="35">
        <v>2</v>
      </c>
      <c r="I27" s="35"/>
    </row>
    <row r="28" spans="1:9" ht="19.5" thickBot="1" x14ac:dyDescent="0.3">
      <c r="A28" s="10">
        <v>3</v>
      </c>
      <c r="B28" s="44" t="s">
        <v>75</v>
      </c>
      <c r="C28" s="46">
        <v>2</v>
      </c>
      <c r="D28" s="46">
        <f t="shared" si="6"/>
        <v>2</v>
      </c>
      <c r="E28" s="48">
        <f>IF(B28=0,"",IF(LEFT(B28,2)="TT","",C28*15))</f>
        <v>30</v>
      </c>
      <c r="F28" s="48">
        <v>28</v>
      </c>
      <c r="G28" s="48" t="str">
        <f t="shared" si="7"/>
        <v/>
      </c>
      <c r="H28" s="35">
        <v>2</v>
      </c>
      <c r="I28" s="35"/>
    </row>
    <row r="29" spans="1:9" ht="19.5" thickBot="1" x14ac:dyDescent="0.3">
      <c r="A29" s="10">
        <v>4</v>
      </c>
      <c r="B29" s="44" t="s">
        <v>78</v>
      </c>
      <c r="C29" s="46">
        <v>3</v>
      </c>
      <c r="D29" s="46">
        <f t="shared" si="6"/>
        <v>3</v>
      </c>
      <c r="E29" s="48">
        <f>IF(B29=0,"",IF(LEFT(B29,2)="TT","",C29*15))</f>
        <v>45</v>
      </c>
      <c r="F29" s="48">
        <v>43</v>
      </c>
      <c r="G29" s="48" t="str">
        <f t="shared" si="7"/>
        <v/>
      </c>
      <c r="H29" s="35">
        <v>2</v>
      </c>
      <c r="I29" s="35"/>
    </row>
    <row r="30" spans="1:9" ht="19.5" thickBot="1" x14ac:dyDescent="0.3">
      <c r="A30" s="10">
        <v>5</v>
      </c>
      <c r="B30" s="29" t="s">
        <v>89</v>
      </c>
      <c r="C30" s="46">
        <v>2</v>
      </c>
      <c r="D30" s="46">
        <f t="shared" si="6"/>
        <v>2</v>
      </c>
      <c r="E30" s="48">
        <v>60</v>
      </c>
      <c r="F30" s="48"/>
      <c r="G30" s="48">
        <f t="shared" si="7"/>
        <v>60</v>
      </c>
      <c r="H30" s="35"/>
      <c r="I30" s="35"/>
    </row>
    <row r="31" spans="1:9" ht="19.5" thickBot="1" x14ac:dyDescent="0.3">
      <c r="A31" s="10">
        <v>6</v>
      </c>
      <c r="B31" s="29" t="s">
        <v>79</v>
      </c>
      <c r="C31" s="46">
        <v>2</v>
      </c>
      <c r="D31" s="46">
        <f t="shared" si="6"/>
        <v>2</v>
      </c>
      <c r="E31" s="48">
        <v>60</v>
      </c>
      <c r="F31" s="48"/>
      <c r="G31" s="48">
        <f t="shared" si="7"/>
        <v>60</v>
      </c>
      <c r="H31" s="35"/>
      <c r="I31" s="35"/>
    </row>
    <row r="32" spans="1:9" ht="19.5" thickBot="1" x14ac:dyDescent="0.3">
      <c r="A32" s="10">
        <v>7</v>
      </c>
      <c r="B32" s="29" t="s">
        <v>80</v>
      </c>
      <c r="C32" s="46">
        <v>2</v>
      </c>
      <c r="D32" s="46">
        <f t="shared" si="6"/>
        <v>2</v>
      </c>
      <c r="E32" s="48">
        <v>60</v>
      </c>
      <c r="F32" s="48"/>
      <c r="G32" s="48">
        <f t="shared" si="7"/>
        <v>60</v>
      </c>
      <c r="H32" s="35"/>
      <c r="I32" s="35"/>
    </row>
    <row r="33" spans="1:9" ht="19.5" thickBot="1" x14ac:dyDescent="0.3">
      <c r="A33" s="10">
        <v>8</v>
      </c>
      <c r="B33" s="29" t="s">
        <v>81</v>
      </c>
      <c r="C33" s="46">
        <v>2</v>
      </c>
      <c r="D33" s="46">
        <f t="shared" si="6"/>
        <v>2</v>
      </c>
      <c r="E33" s="48">
        <v>60</v>
      </c>
      <c r="F33" s="48"/>
      <c r="G33" s="48">
        <f t="shared" si="7"/>
        <v>60</v>
      </c>
      <c r="H33" s="35"/>
      <c r="I33" s="35"/>
    </row>
    <row r="34" spans="1:9" ht="19.5" thickBot="1" x14ac:dyDescent="0.3">
      <c r="A34" s="10">
        <v>9</v>
      </c>
      <c r="B34" s="29" t="s">
        <v>82</v>
      </c>
      <c r="C34" s="46">
        <v>2</v>
      </c>
      <c r="D34" s="46">
        <f t="shared" si="6"/>
        <v>2</v>
      </c>
      <c r="E34" s="48">
        <v>60</v>
      </c>
      <c r="F34" s="48"/>
      <c r="G34" s="48">
        <f t="shared" si="7"/>
        <v>60</v>
      </c>
      <c r="H34" s="35"/>
      <c r="I34" s="35"/>
    </row>
    <row r="35" spans="1:9" ht="19.5" thickBot="1" x14ac:dyDescent="0.3">
      <c r="A35" s="10">
        <v>10</v>
      </c>
      <c r="B35" s="29" t="s">
        <v>83</v>
      </c>
      <c r="C35" s="46">
        <v>2</v>
      </c>
      <c r="D35" s="46">
        <f t="shared" si="6"/>
        <v>2</v>
      </c>
      <c r="E35" s="48">
        <v>60</v>
      </c>
      <c r="F35" s="48"/>
      <c r="G35" s="48">
        <f t="shared" si="7"/>
        <v>60</v>
      </c>
      <c r="H35" s="35"/>
      <c r="I35" s="35"/>
    </row>
    <row r="36" spans="1:9" ht="19.5" thickBot="1" x14ac:dyDescent="0.3">
      <c r="A36" s="10">
        <v>11</v>
      </c>
      <c r="B36" s="29" t="s">
        <v>84</v>
      </c>
      <c r="C36" s="35">
        <v>2</v>
      </c>
      <c r="D36" s="46">
        <f t="shared" si="6"/>
        <v>2</v>
      </c>
      <c r="E36" s="48">
        <v>60</v>
      </c>
      <c r="F36" s="48"/>
      <c r="G36" s="48">
        <f t="shared" si="7"/>
        <v>60</v>
      </c>
      <c r="H36" s="35"/>
      <c r="I36" s="35"/>
    </row>
    <row r="37" spans="1:9" ht="33.75" customHeight="1" thickBot="1" x14ac:dyDescent="0.3">
      <c r="A37" s="10">
        <v>12</v>
      </c>
      <c r="B37" s="31" t="s">
        <v>91</v>
      </c>
      <c r="C37" s="35">
        <v>3</v>
      </c>
      <c r="D37" s="46">
        <f t="shared" si="6"/>
        <v>3</v>
      </c>
      <c r="E37" s="48">
        <v>90</v>
      </c>
      <c r="F37" s="48"/>
      <c r="G37" s="48">
        <f t="shared" si="7"/>
        <v>90</v>
      </c>
      <c r="H37" s="35"/>
      <c r="I37" s="35"/>
    </row>
    <row r="38" spans="1:9" ht="19.5" thickBot="1" x14ac:dyDescent="0.3">
      <c r="A38" s="10">
        <v>13</v>
      </c>
      <c r="B38" s="29" t="s">
        <v>76</v>
      </c>
      <c r="C38" s="35">
        <v>1</v>
      </c>
      <c r="D38" s="46">
        <f t="shared" si="6"/>
        <v>1</v>
      </c>
      <c r="E38" s="48">
        <v>30</v>
      </c>
      <c r="F38" s="48"/>
      <c r="G38" s="48">
        <f t="shared" si="7"/>
        <v>30</v>
      </c>
      <c r="H38" s="35"/>
      <c r="I38" s="35"/>
    </row>
    <row r="39" spans="1:9" ht="19.5" thickBot="1" x14ac:dyDescent="0.3">
      <c r="A39" s="10">
        <v>14</v>
      </c>
      <c r="B39" s="29" t="s">
        <v>77</v>
      </c>
      <c r="C39" s="35">
        <v>1</v>
      </c>
      <c r="D39" s="46">
        <f t="shared" si="6"/>
        <v>1</v>
      </c>
      <c r="E39" s="48">
        <v>30</v>
      </c>
      <c r="F39" s="48"/>
      <c r="G39" s="48">
        <f t="shared" si="7"/>
        <v>30</v>
      </c>
      <c r="H39" s="35"/>
      <c r="I39" s="35"/>
    </row>
    <row r="40" spans="1:9" ht="19.5" thickBot="1" x14ac:dyDescent="0.3">
      <c r="A40" s="10">
        <v>15</v>
      </c>
      <c r="B40" s="31" t="s">
        <v>63</v>
      </c>
      <c r="C40" s="13">
        <v>1</v>
      </c>
      <c r="D40" s="46">
        <f t="shared" si="6"/>
        <v>1</v>
      </c>
      <c r="E40" s="35">
        <v>45</v>
      </c>
      <c r="F40" s="35"/>
      <c r="G40" s="35">
        <f>E40</f>
        <v>45</v>
      </c>
      <c r="H40" s="35"/>
      <c r="I40" s="35"/>
    </row>
    <row r="41" spans="1:9" ht="19.5" thickBot="1" x14ac:dyDescent="0.3">
      <c r="A41" s="10">
        <v>16</v>
      </c>
      <c r="B41" s="31" t="s">
        <v>65</v>
      </c>
      <c r="C41" s="13">
        <v>1</v>
      </c>
      <c r="D41" s="46">
        <f t="shared" si="6"/>
        <v>1</v>
      </c>
      <c r="E41" s="35">
        <v>45</v>
      </c>
      <c r="F41" s="35"/>
      <c r="G41" s="35">
        <f>E41</f>
        <v>45</v>
      </c>
      <c r="H41" s="35"/>
      <c r="I41" s="35"/>
    </row>
    <row r="42" spans="1:9" ht="19.5" thickBot="1" x14ac:dyDescent="0.3">
      <c r="A42" s="10">
        <v>17</v>
      </c>
      <c r="B42" s="31" t="s">
        <v>64</v>
      </c>
      <c r="C42" s="13">
        <v>6</v>
      </c>
      <c r="D42" s="46">
        <f t="shared" si="6"/>
        <v>6</v>
      </c>
      <c r="E42" s="35">
        <v>270</v>
      </c>
      <c r="F42" s="35"/>
      <c r="G42" s="35">
        <v>270</v>
      </c>
      <c r="H42" s="35"/>
      <c r="I42" s="35"/>
    </row>
    <row r="43" spans="1:9" ht="19.5" thickBot="1" x14ac:dyDescent="0.3">
      <c r="A43" s="50" t="s">
        <v>27</v>
      </c>
      <c r="B43" s="51" t="s">
        <v>30</v>
      </c>
      <c r="C43" s="52">
        <f>D43</f>
        <v>8</v>
      </c>
      <c r="D43" s="52">
        <f>SUM(D44:D46)</f>
        <v>8</v>
      </c>
      <c r="E43" s="52">
        <f>SUM(E44:E46)</f>
        <v>120</v>
      </c>
      <c r="F43" s="52">
        <f>SUM(F44:F46)</f>
        <v>120</v>
      </c>
      <c r="G43" s="52">
        <f>SUM(G44:G46)</f>
        <v>0</v>
      </c>
      <c r="H43" s="52">
        <f>SUM(H44:H46)</f>
        <v>0</v>
      </c>
      <c r="I43" s="52"/>
    </row>
    <row r="44" spans="1:9" ht="19.5" thickBot="1" x14ac:dyDescent="0.3">
      <c r="A44" s="10">
        <v>1</v>
      </c>
      <c r="B44" s="32" t="s">
        <v>85</v>
      </c>
      <c r="C44" s="35">
        <v>3</v>
      </c>
      <c r="D44" s="46">
        <f t="shared" ref="D44:D46" si="8">IF(C44=0,"",VALUE(LEFT(C44,1)))</f>
        <v>3</v>
      </c>
      <c r="E44" s="35">
        <v>45</v>
      </c>
      <c r="F44" s="48">
        <f t="shared" ref="F44:F46" si="9">IF(B44=0,"",IF(LEFT(B44,2)="TT","",C44*15))</f>
        <v>45</v>
      </c>
      <c r="G44" s="48" t="str">
        <f t="shared" ref="G44:G46" si="10">IF(B44=0,"",IF(LEFT(B44,2)="TT",C44*30,""))</f>
        <v/>
      </c>
      <c r="H44" s="35"/>
      <c r="I44" s="35"/>
    </row>
    <row r="45" spans="1:9" ht="19.5" thickBot="1" x14ac:dyDescent="0.3">
      <c r="A45" s="10">
        <v>2</v>
      </c>
      <c r="B45" s="32" t="s">
        <v>86</v>
      </c>
      <c r="C45" s="35">
        <v>3</v>
      </c>
      <c r="D45" s="46">
        <f t="shared" si="8"/>
        <v>3</v>
      </c>
      <c r="E45" s="35">
        <v>45</v>
      </c>
      <c r="F45" s="48">
        <f t="shared" si="9"/>
        <v>45</v>
      </c>
      <c r="G45" s="48" t="str">
        <f t="shared" si="10"/>
        <v/>
      </c>
      <c r="H45" s="35"/>
      <c r="I45" s="35"/>
    </row>
    <row r="46" spans="1:9" ht="19.5" thickBot="1" x14ac:dyDescent="0.3">
      <c r="A46" s="10">
        <v>3</v>
      </c>
      <c r="B46" s="34" t="s">
        <v>87</v>
      </c>
      <c r="C46" s="35">
        <v>2</v>
      </c>
      <c r="D46" s="46">
        <f t="shared" si="8"/>
        <v>2</v>
      </c>
      <c r="E46" s="35">
        <v>30</v>
      </c>
      <c r="F46" s="48">
        <f t="shared" si="9"/>
        <v>30</v>
      </c>
      <c r="G46" s="48" t="str">
        <f t="shared" si="10"/>
        <v/>
      </c>
      <c r="H46" s="35"/>
      <c r="I46" s="35"/>
    </row>
    <row r="47" spans="1:9" ht="33" customHeight="1" thickBot="1" x14ac:dyDescent="0.3">
      <c r="A47" s="69" t="s">
        <v>10</v>
      </c>
      <c r="B47" s="70"/>
      <c r="C47" s="33">
        <f t="shared" ref="C47:H47" si="11">SUM(C7,C16,C25,C43)</f>
        <v>90</v>
      </c>
      <c r="D47" s="33">
        <f t="shared" si="11"/>
        <v>90</v>
      </c>
      <c r="E47" s="33">
        <f t="shared" si="11"/>
        <v>1950</v>
      </c>
      <c r="F47" s="33">
        <f t="shared" si="11"/>
        <v>836</v>
      </c>
      <c r="G47" s="33">
        <f t="shared" si="11"/>
        <v>1080</v>
      </c>
      <c r="H47" s="33">
        <f t="shared" si="11"/>
        <v>34</v>
      </c>
      <c r="I47" s="33"/>
    </row>
    <row r="48" spans="1:9" ht="18.75" customHeight="1" x14ac:dyDescent="0.25">
      <c r="A48" s="1"/>
      <c r="B48" t="s">
        <v>34</v>
      </c>
      <c r="C48" s="28">
        <v>90</v>
      </c>
    </row>
    <row r="49" spans="2:8" ht="24.75" customHeight="1" thickBot="1" x14ac:dyDescent="0.3">
      <c r="B49" s="21" t="s">
        <v>26</v>
      </c>
      <c r="C49" s="3">
        <f t="shared" ref="C49:H49" si="12">SUM(C16,C25,C43)</f>
        <v>65</v>
      </c>
      <c r="D49" s="3">
        <f t="shared" si="12"/>
        <v>65</v>
      </c>
      <c r="E49" s="3">
        <f t="shared" si="12"/>
        <v>1500</v>
      </c>
      <c r="F49" s="3">
        <f t="shared" si="12"/>
        <v>548</v>
      </c>
      <c r="G49" s="3">
        <f t="shared" si="12"/>
        <v>930</v>
      </c>
      <c r="H49" s="3">
        <f t="shared" si="12"/>
        <v>22</v>
      </c>
    </row>
    <row r="50" spans="2:8" ht="15.75" thickBot="1" x14ac:dyDescent="0.3">
      <c r="E50" s="22">
        <f>E49</f>
        <v>1500</v>
      </c>
      <c r="F50" s="23">
        <f>F49</f>
        <v>548</v>
      </c>
      <c r="G50" s="23">
        <f>G49</f>
        <v>930</v>
      </c>
    </row>
    <row r="51" spans="2:8" ht="15.75" thickBot="1" x14ac:dyDescent="0.3">
      <c r="E51" s="24" t="s">
        <v>66</v>
      </c>
      <c r="F51" s="25" t="s">
        <v>67</v>
      </c>
      <c r="G51" s="25" t="s">
        <v>68</v>
      </c>
    </row>
    <row r="53" spans="2:8" x14ac:dyDescent="0.25">
      <c r="F53" s="26">
        <f>G50/(F50+G50)</f>
        <v>0.62922868741542626</v>
      </c>
    </row>
  </sheetData>
  <mergeCells count="13">
    <mergeCell ref="A47:B4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pane ySplit="6" topLeftCell="A25" activePane="bottomLeft" state="frozen"/>
      <selection pane="bottomLeft" activeCell="E33" sqref="E33:H33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71" t="s">
        <v>38</v>
      </c>
      <c r="B1" s="71"/>
      <c r="C1" s="71"/>
      <c r="D1" s="71"/>
      <c r="E1" s="71"/>
      <c r="F1" s="71"/>
      <c r="G1" s="71"/>
      <c r="H1" s="71"/>
      <c r="I1" s="71"/>
    </row>
    <row r="2" spans="1:9" ht="15.75" hidden="1" thickBot="1" x14ac:dyDescent="0.3">
      <c r="A2" s="72" t="s">
        <v>11</v>
      </c>
      <c r="B2" s="72"/>
      <c r="C2" s="72"/>
      <c r="D2" s="72"/>
      <c r="E2" s="72"/>
      <c r="F2" s="72"/>
      <c r="G2" s="72"/>
      <c r="H2" s="72"/>
      <c r="I2" s="72"/>
    </row>
    <row r="3" spans="1:9" ht="19.5" thickBot="1" x14ac:dyDescent="0.3">
      <c r="A3" s="73" t="s">
        <v>13</v>
      </c>
      <c r="B3" s="73" t="s">
        <v>14</v>
      </c>
      <c r="C3" s="69" t="s">
        <v>0</v>
      </c>
      <c r="D3" s="76"/>
      <c r="E3" s="76"/>
      <c r="F3" s="76"/>
      <c r="G3" s="76"/>
      <c r="H3" s="76"/>
      <c r="I3" s="70"/>
    </row>
    <row r="4" spans="1:9" ht="19.5" thickBot="1" x14ac:dyDescent="0.3">
      <c r="A4" s="74"/>
      <c r="B4" s="74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9" ht="18.75" customHeight="1" x14ac:dyDescent="0.25">
      <c r="A5" s="74"/>
      <c r="B5" s="74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9" ht="31.5" customHeight="1" thickBot="1" x14ac:dyDescent="0.3">
      <c r="A6" s="75"/>
      <c r="B6" s="75"/>
      <c r="C6" s="79"/>
      <c r="D6" s="82"/>
      <c r="E6" s="79"/>
      <c r="F6" s="6" t="s">
        <v>2</v>
      </c>
      <c r="G6" s="87"/>
      <c r="H6" s="79"/>
      <c r="I6" s="79"/>
    </row>
    <row r="7" spans="1:9" ht="21.75" customHeight="1" thickBot="1" x14ac:dyDescent="0.3">
      <c r="A7" s="58" t="s">
        <v>4</v>
      </c>
      <c r="B7" s="18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198</v>
      </c>
      <c r="G7" s="17">
        <f t="shared" si="0"/>
        <v>120</v>
      </c>
      <c r="H7" s="17">
        <f t="shared" si="0"/>
        <v>12</v>
      </c>
      <c r="I7" s="17"/>
    </row>
    <row r="8" spans="1:9" ht="19.5" thickBot="1" x14ac:dyDescent="0.3">
      <c r="A8" s="8">
        <v>1</v>
      </c>
      <c r="B8" s="11" t="s">
        <v>5</v>
      </c>
      <c r="C8" s="13">
        <v>2</v>
      </c>
      <c r="D8" s="49">
        <f>IF(C8=0,"",VALUE(LEFT(C8,1)))</f>
        <v>2</v>
      </c>
      <c r="E8" s="13">
        <v>30</v>
      </c>
      <c r="F8" s="6">
        <v>28</v>
      </c>
      <c r="G8" s="6"/>
      <c r="H8" s="6">
        <v>2</v>
      </c>
      <c r="I8" s="6"/>
    </row>
    <row r="9" spans="1:9" ht="19.5" thickBot="1" x14ac:dyDescent="0.3">
      <c r="A9" s="8">
        <v>2</v>
      </c>
      <c r="B9" s="12" t="s">
        <v>6</v>
      </c>
      <c r="C9" s="15">
        <v>1</v>
      </c>
      <c r="D9" s="49">
        <f t="shared" ref="D9:D14" si="1">IF(C9=0,"",VALUE(LEFT(C9,1)))</f>
        <v>1</v>
      </c>
      <c r="E9" s="15">
        <v>15</v>
      </c>
      <c r="F9" s="6">
        <v>28</v>
      </c>
      <c r="G9" s="6"/>
      <c r="H9" s="6">
        <v>2</v>
      </c>
      <c r="I9" s="6"/>
    </row>
    <row r="10" spans="1:9" ht="19.5" thickBot="1" x14ac:dyDescent="0.3">
      <c r="A10" s="47">
        <v>3</v>
      </c>
      <c r="B10" s="12" t="s">
        <v>19</v>
      </c>
      <c r="C10" s="15">
        <v>1</v>
      </c>
      <c r="D10" s="49">
        <f t="shared" si="1"/>
        <v>1</v>
      </c>
      <c r="E10" s="15">
        <v>30</v>
      </c>
      <c r="F10" s="6"/>
      <c r="G10" s="6">
        <v>30</v>
      </c>
      <c r="H10" s="6"/>
      <c r="I10" s="6"/>
    </row>
    <row r="11" spans="1:9" ht="33.75" thickBot="1" x14ac:dyDescent="0.3">
      <c r="A11" s="47">
        <v>4</v>
      </c>
      <c r="B11" s="12" t="s">
        <v>20</v>
      </c>
      <c r="C11" s="15" t="s">
        <v>32</v>
      </c>
      <c r="D11" s="49">
        <f t="shared" si="1"/>
        <v>2</v>
      </c>
      <c r="E11" s="15">
        <v>45</v>
      </c>
      <c r="F11" s="6">
        <v>13</v>
      </c>
      <c r="G11" s="6">
        <v>30</v>
      </c>
      <c r="H11" s="6">
        <v>2</v>
      </c>
      <c r="I11" s="6"/>
    </row>
    <row r="12" spans="1:9" ht="19.5" thickBot="1" x14ac:dyDescent="0.3">
      <c r="A12" s="47">
        <v>5</v>
      </c>
      <c r="B12" s="12" t="s">
        <v>21</v>
      </c>
      <c r="C12" s="15" t="s">
        <v>33</v>
      </c>
      <c r="D12" s="49">
        <f t="shared" si="1"/>
        <v>4</v>
      </c>
      <c r="E12" s="15">
        <v>90</v>
      </c>
      <c r="F12" s="6">
        <v>28</v>
      </c>
      <c r="G12" s="6">
        <v>60</v>
      </c>
      <c r="H12" s="6">
        <v>2</v>
      </c>
      <c r="I12" s="6"/>
    </row>
    <row r="13" spans="1:9" ht="19.5" thickBot="1" x14ac:dyDescent="0.3">
      <c r="A13" s="47">
        <v>6</v>
      </c>
      <c r="B13" s="12" t="s">
        <v>22</v>
      </c>
      <c r="C13" s="15">
        <v>4</v>
      </c>
      <c r="D13" s="49">
        <f t="shared" si="1"/>
        <v>4</v>
      </c>
      <c r="E13" s="15">
        <v>60</v>
      </c>
      <c r="F13" s="6">
        <v>58</v>
      </c>
      <c r="G13" s="6"/>
      <c r="H13" s="6">
        <v>2</v>
      </c>
      <c r="I13" s="6"/>
    </row>
    <row r="14" spans="1:9" ht="19.5" thickBot="1" x14ac:dyDescent="0.3">
      <c r="A14" s="47">
        <v>7</v>
      </c>
      <c r="B14" s="12" t="s">
        <v>23</v>
      </c>
      <c r="C14" s="15">
        <v>3</v>
      </c>
      <c r="D14" s="49">
        <f t="shared" si="1"/>
        <v>3</v>
      </c>
      <c r="E14" s="15">
        <v>45</v>
      </c>
      <c r="F14" s="6">
        <v>43</v>
      </c>
      <c r="G14" s="6"/>
      <c r="H14" s="6">
        <v>2</v>
      </c>
      <c r="I14" s="6"/>
    </row>
    <row r="15" spans="1:9" ht="30" customHeight="1" thickBot="1" x14ac:dyDescent="0.3">
      <c r="A15" s="37" t="s">
        <v>7</v>
      </c>
      <c r="B15" s="21" t="s">
        <v>26</v>
      </c>
      <c r="C15" s="33">
        <f t="shared" ref="C15:H15" si="2">SUM(C16,C21,C29)</f>
        <v>38</v>
      </c>
      <c r="D15" s="3">
        <f t="shared" si="2"/>
        <v>38</v>
      </c>
      <c r="E15" s="3">
        <f t="shared" si="2"/>
        <v>885</v>
      </c>
      <c r="F15" s="3">
        <f t="shared" si="2"/>
        <v>342</v>
      </c>
      <c r="G15" s="3">
        <f t="shared" si="2"/>
        <v>525</v>
      </c>
      <c r="H15" s="3">
        <f t="shared" si="2"/>
        <v>18</v>
      </c>
      <c r="I15" s="20"/>
    </row>
    <row r="16" spans="1:9" ht="38.25" thickBot="1" x14ac:dyDescent="0.3">
      <c r="A16" s="56" t="s">
        <v>8</v>
      </c>
      <c r="B16" s="57" t="s">
        <v>35</v>
      </c>
      <c r="C16" s="17">
        <f>D16</f>
        <v>11</v>
      </c>
      <c r="D16" s="17">
        <f>SUM(D17:D20)</f>
        <v>11</v>
      </c>
      <c r="E16" s="17">
        <f>SUM(E17:E20)</f>
        <v>165</v>
      </c>
      <c r="F16" s="17">
        <f>SUM(F17:F20)</f>
        <v>157</v>
      </c>
      <c r="G16" s="17">
        <f>SUM(G17:G20)</f>
        <v>0</v>
      </c>
      <c r="H16" s="17">
        <f>SUM(H17:H20)</f>
        <v>8</v>
      </c>
      <c r="I16" s="17"/>
    </row>
    <row r="17" spans="1:9" ht="19.5" thickBot="1" x14ac:dyDescent="0.3">
      <c r="A17" s="8">
        <v>1</v>
      </c>
      <c r="B17" s="39" t="s">
        <v>69</v>
      </c>
      <c r="C17" s="40">
        <v>3</v>
      </c>
      <c r="D17" s="49">
        <f t="shared" ref="D17:D20" si="3">IF(C17=0,"",VALUE(LEFT(C17,1)))</f>
        <v>3</v>
      </c>
      <c r="E17" s="6">
        <v>45</v>
      </c>
      <c r="F17" s="54">
        <v>43</v>
      </c>
      <c r="G17" s="54"/>
      <c r="H17" s="6">
        <v>2</v>
      </c>
      <c r="I17" s="6"/>
    </row>
    <row r="18" spans="1:9" ht="19.5" thickBot="1" x14ac:dyDescent="0.3">
      <c r="A18" s="8">
        <v>2</v>
      </c>
      <c r="B18" s="32" t="s">
        <v>73</v>
      </c>
      <c r="C18" s="42">
        <v>3</v>
      </c>
      <c r="D18" s="49">
        <f t="shared" si="3"/>
        <v>3</v>
      </c>
      <c r="E18" s="6">
        <v>45</v>
      </c>
      <c r="F18" s="54">
        <v>43</v>
      </c>
      <c r="G18" s="54"/>
      <c r="H18" s="6">
        <v>2</v>
      </c>
      <c r="I18" s="6"/>
    </row>
    <row r="19" spans="1:9" ht="19.5" thickBot="1" x14ac:dyDescent="0.3">
      <c r="A19" s="47">
        <v>3</v>
      </c>
      <c r="B19" s="41" t="s">
        <v>93</v>
      </c>
      <c r="C19" s="42">
        <v>2</v>
      </c>
      <c r="D19" s="49">
        <f t="shared" si="3"/>
        <v>2</v>
      </c>
      <c r="E19" s="6">
        <v>30</v>
      </c>
      <c r="F19" s="54">
        <v>28</v>
      </c>
      <c r="G19" s="54"/>
      <c r="H19" s="6">
        <v>2</v>
      </c>
      <c r="I19" s="6"/>
    </row>
    <row r="20" spans="1:9" ht="32.25" thickBot="1" x14ac:dyDescent="0.3">
      <c r="A20" s="47">
        <v>4</v>
      </c>
      <c r="B20" s="29" t="s">
        <v>102</v>
      </c>
      <c r="C20" s="13">
        <v>3</v>
      </c>
      <c r="D20" s="49">
        <f t="shared" si="3"/>
        <v>3</v>
      </c>
      <c r="E20" s="6">
        <v>45</v>
      </c>
      <c r="F20" s="54">
        <v>43</v>
      </c>
      <c r="G20" s="54"/>
      <c r="H20" s="6">
        <v>2</v>
      </c>
      <c r="I20" s="6"/>
    </row>
    <row r="21" spans="1:9" ht="33.75" thickBot="1" x14ac:dyDescent="0.3">
      <c r="A21" s="56" t="s">
        <v>9</v>
      </c>
      <c r="B21" s="59" t="s">
        <v>36</v>
      </c>
      <c r="C21" s="17">
        <f>D21</f>
        <v>23</v>
      </c>
      <c r="D21" s="17">
        <f>SUM(D22:D28)</f>
        <v>23</v>
      </c>
      <c r="E21" s="17">
        <f>SUM(E22:E28)</f>
        <v>660</v>
      </c>
      <c r="F21" s="17">
        <f>SUM(F22:F28)</f>
        <v>129</v>
      </c>
      <c r="G21" s="17">
        <f>SUM(G22:G28)</f>
        <v>525</v>
      </c>
      <c r="H21" s="17">
        <f>SUM(H22:H28)</f>
        <v>6</v>
      </c>
      <c r="I21" s="17"/>
    </row>
    <row r="22" spans="1:9" ht="32.25" thickBot="1" x14ac:dyDescent="0.3">
      <c r="A22" s="8">
        <v>1</v>
      </c>
      <c r="B22" s="44" t="s">
        <v>103</v>
      </c>
      <c r="C22" s="46">
        <v>3</v>
      </c>
      <c r="D22" s="49">
        <f t="shared" ref="D22:D28" si="4">IF(C22=0,"",VALUE(LEFT(C22,1)))</f>
        <v>3</v>
      </c>
      <c r="E22" s="54">
        <v>45</v>
      </c>
      <c r="F22" s="54">
        <v>43</v>
      </c>
      <c r="G22" s="54"/>
      <c r="H22" s="6">
        <v>2</v>
      </c>
      <c r="I22" s="6"/>
    </row>
    <row r="23" spans="1:9" ht="19.5" thickBot="1" x14ac:dyDescent="0.3">
      <c r="A23" s="45">
        <v>2</v>
      </c>
      <c r="B23" s="32" t="s">
        <v>94</v>
      </c>
      <c r="C23" s="46">
        <v>3</v>
      </c>
      <c r="D23" s="49">
        <f t="shared" si="4"/>
        <v>3</v>
      </c>
      <c r="E23" s="54">
        <v>45</v>
      </c>
      <c r="F23" s="54">
        <v>43</v>
      </c>
      <c r="G23" s="54"/>
      <c r="H23" s="6">
        <v>2</v>
      </c>
      <c r="I23" s="6"/>
    </row>
    <row r="24" spans="1:9" ht="19.5" thickBot="1" x14ac:dyDescent="0.3">
      <c r="A24" s="67">
        <v>3</v>
      </c>
      <c r="B24" s="68" t="s">
        <v>99</v>
      </c>
      <c r="C24" s="46">
        <v>3</v>
      </c>
      <c r="D24" s="49">
        <f t="shared" si="4"/>
        <v>3</v>
      </c>
      <c r="E24" s="54">
        <v>45</v>
      </c>
      <c r="F24" s="54">
        <v>43</v>
      </c>
      <c r="G24" s="54"/>
      <c r="H24" s="6">
        <v>2</v>
      </c>
      <c r="I24" s="6"/>
    </row>
    <row r="25" spans="1:9" ht="19.5" thickBot="1" x14ac:dyDescent="0.3">
      <c r="A25" s="67">
        <v>4</v>
      </c>
      <c r="B25" s="44" t="s">
        <v>100</v>
      </c>
      <c r="C25" s="46">
        <v>3</v>
      </c>
      <c r="D25" s="49">
        <f t="shared" si="4"/>
        <v>3</v>
      </c>
      <c r="E25" s="54">
        <v>90</v>
      </c>
      <c r="F25" s="54"/>
      <c r="G25" s="54">
        <v>90</v>
      </c>
      <c r="H25" s="6"/>
      <c r="I25" s="6"/>
    </row>
    <row r="26" spans="1:9" ht="19.5" thickBot="1" x14ac:dyDescent="0.3">
      <c r="A26" s="67">
        <v>5</v>
      </c>
      <c r="B26" s="29" t="s">
        <v>101</v>
      </c>
      <c r="C26" s="46">
        <v>4</v>
      </c>
      <c r="D26" s="49">
        <f t="shared" si="4"/>
        <v>4</v>
      </c>
      <c r="E26" s="54">
        <v>120</v>
      </c>
      <c r="F26" s="54"/>
      <c r="G26" s="54">
        <v>120</v>
      </c>
      <c r="H26" s="6"/>
      <c r="I26" s="6"/>
    </row>
    <row r="27" spans="1:9" ht="19.5" thickBot="1" x14ac:dyDescent="0.3">
      <c r="A27" s="67">
        <v>6</v>
      </c>
      <c r="B27" s="11" t="s">
        <v>63</v>
      </c>
      <c r="C27" s="14">
        <v>1</v>
      </c>
      <c r="D27" s="49">
        <f t="shared" si="4"/>
        <v>1</v>
      </c>
      <c r="E27" s="6">
        <v>45</v>
      </c>
      <c r="F27" s="6"/>
      <c r="G27" s="6">
        <f>E27</f>
        <v>45</v>
      </c>
      <c r="H27" s="6"/>
      <c r="I27" s="6"/>
    </row>
    <row r="28" spans="1:9" ht="19.5" thickBot="1" x14ac:dyDescent="0.3">
      <c r="A28" s="67">
        <v>7</v>
      </c>
      <c r="B28" s="12" t="s">
        <v>64</v>
      </c>
      <c r="C28" s="16">
        <v>6</v>
      </c>
      <c r="D28" s="49">
        <f t="shared" si="4"/>
        <v>6</v>
      </c>
      <c r="E28" s="6">
        <v>270</v>
      </c>
      <c r="F28" s="6"/>
      <c r="G28" s="6">
        <v>270</v>
      </c>
      <c r="H28" s="6"/>
      <c r="I28" s="6"/>
    </row>
    <row r="29" spans="1:9" ht="38.25" thickBot="1" x14ac:dyDescent="0.3">
      <c r="A29" s="56" t="s">
        <v>27</v>
      </c>
      <c r="B29" s="57" t="s">
        <v>37</v>
      </c>
      <c r="C29" s="17">
        <f>D29</f>
        <v>4</v>
      </c>
      <c r="D29" s="17">
        <f>SUM(D30:D32)</f>
        <v>4</v>
      </c>
      <c r="E29" s="17">
        <f>SUM(E30:E32)</f>
        <v>60</v>
      </c>
      <c r="F29" s="17">
        <f>SUM(F30:F32)</f>
        <v>56</v>
      </c>
      <c r="G29" s="17">
        <f>SUM(G32:G32)</f>
        <v>0</v>
      </c>
      <c r="H29" s="17">
        <f>SUM(H30:H32)</f>
        <v>4</v>
      </c>
      <c r="I29" s="17"/>
    </row>
    <row r="30" spans="1:9" ht="19.5" thickBot="1" x14ac:dyDescent="0.3">
      <c r="A30" s="47">
        <v>1</v>
      </c>
      <c r="B30" s="32" t="s">
        <v>95</v>
      </c>
      <c r="C30" s="3">
        <v>2</v>
      </c>
      <c r="D30" s="49">
        <f t="shared" ref="D30:D32" si="5">IF(C30=0,"",VALUE(LEFT(C30,1)))</f>
        <v>2</v>
      </c>
      <c r="E30" s="55">
        <v>30</v>
      </c>
      <c r="F30" s="54">
        <v>28</v>
      </c>
      <c r="G30" s="54"/>
      <c r="H30" s="3">
        <v>2</v>
      </c>
      <c r="I30" s="3"/>
    </row>
    <row r="31" spans="1:9" ht="19.5" thickBot="1" x14ac:dyDescent="0.3">
      <c r="A31" s="47">
        <v>2</v>
      </c>
      <c r="B31" s="32" t="s">
        <v>96</v>
      </c>
      <c r="C31" s="3">
        <v>2</v>
      </c>
      <c r="D31" s="49">
        <f t="shared" si="5"/>
        <v>2</v>
      </c>
      <c r="E31" s="55">
        <v>30</v>
      </c>
      <c r="F31" s="54">
        <v>28</v>
      </c>
      <c r="G31" s="54"/>
      <c r="H31" s="3">
        <v>2</v>
      </c>
      <c r="I31" s="3"/>
    </row>
    <row r="32" spans="1:9" ht="19.5" thickBot="1" x14ac:dyDescent="0.3">
      <c r="A32" s="8"/>
      <c r="B32" s="43"/>
      <c r="C32" s="6"/>
      <c r="D32" s="49" t="str">
        <f t="shared" si="5"/>
        <v/>
      </c>
      <c r="E32" s="54"/>
      <c r="F32" s="54" t="str">
        <f>IF(B32=0,"",IF(LEFT(B32,2)="TT","",C32*15))</f>
        <v/>
      </c>
      <c r="G32" s="54" t="str">
        <f>IF(B32=0,"",IF(LEFT(B32,2)="TT",C32*30,""))</f>
        <v/>
      </c>
      <c r="H32" s="6"/>
      <c r="I32" s="6"/>
    </row>
    <row r="33" spans="1:9" ht="19.5" thickBot="1" x14ac:dyDescent="0.3">
      <c r="A33" s="10"/>
      <c r="B33" s="5" t="s">
        <v>10</v>
      </c>
      <c r="C33" s="3">
        <f t="shared" ref="C33:H33" si="6">SUM(C7,C16,C21,C29)</f>
        <v>55</v>
      </c>
      <c r="D33" s="3">
        <f t="shared" si="6"/>
        <v>55</v>
      </c>
      <c r="E33" s="3">
        <f t="shared" si="6"/>
        <v>1200</v>
      </c>
      <c r="F33" s="3">
        <f t="shared" si="6"/>
        <v>540</v>
      </c>
      <c r="G33" s="3">
        <f t="shared" si="6"/>
        <v>645</v>
      </c>
      <c r="H33" s="3">
        <f t="shared" si="6"/>
        <v>30</v>
      </c>
      <c r="I33" s="3"/>
    </row>
    <row r="34" spans="1:9" ht="18.75" x14ac:dyDescent="0.25">
      <c r="A34" s="1"/>
      <c r="B34" t="s">
        <v>34</v>
      </c>
      <c r="C34">
        <v>55</v>
      </c>
    </row>
    <row r="35" spans="1:9" ht="27.75" thickBot="1" x14ac:dyDescent="0.3">
      <c r="B35" s="21" t="s">
        <v>26</v>
      </c>
      <c r="C35" s="3">
        <f t="shared" ref="C35:H35" si="7">SUM(C16,C21,C29)</f>
        <v>38</v>
      </c>
      <c r="D35" s="3">
        <f t="shared" si="7"/>
        <v>38</v>
      </c>
      <c r="E35" s="3">
        <f t="shared" si="7"/>
        <v>885</v>
      </c>
      <c r="F35" s="3">
        <f t="shared" si="7"/>
        <v>342</v>
      </c>
      <c r="G35" s="3">
        <f t="shared" si="7"/>
        <v>525</v>
      </c>
      <c r="H35" s="3">
        <f t="shared" si="7"/>
        <v>18</v>
      </c>
    </row>
    <row r="36" spans="1:9" ht="15.75" thickBot="1" x14ac:dyDescent="0.3">
      <c r="E36" s="22">
        <f>E35</f>
        <v>885</v>
      </c>
      <c r="F36" s="23">
        <f>F35</f>
        <v>342</v>
      </c>
      <c r="G36" s="23">
        <f>G35</f>
        <v>525</v>
      </c>
    </row>
    <row r="37" spans="1:9" ht="15.75" thickBot="1" x14ac:dyDescent="0.3">
      <c r="E37" s="24" t="s">
        <v>66</v>
      </c>
      <c r="F37" s="25" t="s">
        <v>67</v>
      </c>
      <c r="G37" s="25" t="s">
        <v>68</v>
      </c>
    </row>
    <row r="39" spans="1:9" x14ac:dyDescent="0.25">
      <c r="F39" s="26">
        <f>G36/(F36+G36)</f>
        <v>0.60553633217993075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="85" zoomScaleNormal="85" workbookViewId="0">
      <pane ySplit="6" topLeftCell="A28" activePane="bottomLeft" state="frozen"/>
      <selection pane="bottomLeft" activeCell="E37" sqref="E37:H37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71" t="s">
        <v>39</v>
      </c>
      <c r="B1" s="71"/>
      <c r="C1" s="71"/>
      <c r="D1" s="71"/>
      <c r="E1" s="71"/>
      <c r="F1" s="71"/>
      <c r="G1" s="71"/>
      <c r="H1" s="71"/>
      <c r="I1" s="71"/>
    </row>
    <row r="2" spans="1:9" ht="15.75" hidden="1" thickBot="1" x14ac:dyDescent="0.3">
      <c r="A2" s="72" t="s">
        <v>11</v>
      </c>
      <c r="B2" s="72"/>
      <c r="C2" s="72"/>
      <c r="D2" s="72"/>
      <c r="E2" s="72"/>
      <c r="F2" s="72"/>
      <c r="G2" s="72"/>
      <c r="H2" s="72"/>
      <c r="I2" s="72"/>
    </row>
    <row r="3" spans="1:9" ht="19.5" thickBot="1" x14ac:dyDescent="0.3">
      <c r="A3" s="73" t="s">
        <v>13</v>
      </c>
      <c r="B3" s="73" t="s">
        <v>14</v>
      </c>
      <c r="C3" s="69" t="s">
        <v>0</v>
      </c>
      <c r="D3" s="76"/>
      <c r="E3" s="76"/>
      <c r="F3" s="76"/>
      <c r="G3" s="76"/>
      <c r="H3" s="76"/>
      <c r="I3" s="70"/>
    </row>
    <row r="4" spans="1:9" ht="19.5" thickBot="1" x14ac:dyDescent="0.3">
      <c r="A4" s="74"/>
      <c r="B4" s="74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9" ht="18.75" customHeight="1" x14ac:dyDescent="0.25">
      <c r="A5" s="74"/>
      <c r="B5" s="74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9" ht="31.5" customHeight="1" thickBot="1" x14ac:dyDescent="0.3">
      <c r="A6" s="75"/>
      <c r="B6" s="75"/>
      <c r="C6" s="79"/>
      <c r="D6" s="82"/>
      <c r="E6" s="79"/>
      <c r="F6" s="6" t="s">
        <v>2</v>
      </c>
      <c r="G6" s="87"/>
      <c r="H6" s="79"/>
      <c r="I6" s="79"/>
    </row>
    <row r="7" spans="1:9" ht="22.5" customHeight="1" thickBot="1" x14ac:dyDescent="0.3">
      <c r="A7" s="2" t="s">
        <v>4</v>
      </c>
      <c r="B7" s="88" t="s">
        <v>25</v>
      </c>
      <c r="C7" s="89"/>
      <c r="D7" s="89"/>
      <c r="E7" s="89"/>
      <c r="F7" s="89"/>
      <c r="G7" s="89"/>
      <c r="H7" s="89"/>
      <c r="I7" s="90"/>
    </row>
    <row r="8" spans="1:9" ht="21.75" customHeight="1" thickBot="1" x14ac:dyDescent="0.3">
      <c r="A8" s="58" t="s">
        <v>4</v>
      </c>
      <c r="B8" s="18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>
        <v>1</v>
      </c>
      <c r="B9" s="61" t="s">
        <v>5</v>
      </c>
      <c r="C9" s="46">
        <v>2</v>
      </c>
      <c r="D9" s="49">
        <f>IF(C9=0,"",VALUE(LEFT(C9,1)))</f>
        <v>2</v>
      </c>
      <c r="E9" s="46">
        <v>30</v>
      </c>
      <c r="F9" s="54">
        <v>28</v>
      </c>
      <c r="G9" s="54"/>
      <c r="H9" s="54">
        <v>2</v>
      </c>
      <c r="I9" s="6"/>
    </row>
    <row r="10" spans="1:9" ht="19.5" thickBot="1" x14ac:dyDescent="0.3">
      <c r="A10" s="8">
        <v>2</v>
      </c>
      <c r="B10" s="62" t="s">
        <v>6</v>
      </c>
      <c r="C10" s="63">
        <v>1</v>
      </c>
      <c r="D10" s="49">
        <f t="shared" ref="D10:D15" si="1">IF(C10=0,"",VALUE(LEFT(C10,1)))</f>
        <v>1</v>
      </c>
      <c r="E10" s="63">
        <v>15</v>
      </c>
      <c r="F10" s="54">
        <v>13</v>
      </c>
      <c r="G10" s="54"/>
      <c r="H10" s="54">
        <v>2</v>
      </c>
      <c r="I10" s="6"/>
    </row>
    <row r="11" spans="1:9" ht="19.5" thickBot="1" x14ac:dyDescent="0.3">
      <c r="A11" s="47">
        <v>3</v>
      </c>
      <c r="B11" s="62" t="s">
        <v>19</v>
      </c>
      <c r="C11" s="63">
        <v>1</v>
      </c>
      <c r="D11" s="49">
        <f t="shared" si="1"/>
        <v>1</v>
      </c>
      <c r="E11" s="63">
        <v>30</v>
      </c>
      <c r="F11" s="54"/>
      <c r="G11" s="54">
        <v>30</v>
      </c>
      <c r="H11" s="54"/>
      <c r="I11" s="6"/>
    </row>
    <row r="12" spans="1:9" ht="33.75" thickBot="1" x14ac:dyDescent="0.3">
      <c r="A12" s="47">
        <v>4</v>
      </c>
      <c r="B12" s="62" t="s">
        <v>20</v>
      </c>
      <c r="C12" s="64" t="s">
        <v>40</v>
      </c>
      <c r="D12" s="49">
        <f t="shared" si="1"/>
        <v>5</v>
      </c>
      <c r="E12" s="63">
        <v>120</v>
      </c>
      <c r="F12" s="54">
        <v>28</v>
      </c>
      <c r="G12" s="54">
        <v>90</v>
      </c>
      <c r="H12" s="54">
        <v>2</v>
      </c>
      <c r="I12" s="6"/>
    </row>
    <row r="13" spans="1:9" ht="19.5" thickBot="1" x14ac:dyDescent="0.3">
      <c r="A13" s="47">
        <v>5</v>
      </c>
      <c r="B13" s="62" t="s">
        <v>21</v>
      </c>
      <c r="C13" s="63" t="s">
        <v>33</v>
      </c>
      <c r="D13" s="49">
        <f t="shared" si="1"/>
        <v>4</v>
      </c>
      <c r="E13" s="63">
        <v>90</v>
      </c>
      <c r="F13" s="54">
        <v>28</v>
      </c>
      <c r="G13" s="54">
        <v>60</v>
      </c>
      <c r="H13" s="54">
        <v>2</v>
      </c>
      <c r="I13" s="6"/>
    </row>
    <row r="14" spans="1:9" ht="19.5" thickBot="1" x14ac:dyDescent="0.3">
      <c r="A14" s="47">
        <v>6</v>
      </c>
      <c r="B14" s="62" t="s">
        <v>22</v>
      </c>
      <c r="C14" s="63">
        <v>4</v>
      </c>
      <c r="D14" s="49">
        <f t="shared" si="1"/>
        <v>4</v>
      </c>
      <c r="E14" s="63">
        <v>60</v>
      </c>
      <c r="F14" s="54">
        <v>58</v>
      </c>
      <c r="G14" s="54"/>
      <c r="H14" s="54">
        <v>2</v>
      </c>
      <c r="I14" s="6"/>
    </row>
    <row r="15" spans="1:9" ht="19.5" thickBot="1" x14ac:dyDescent="0.3">
      <c r="A15" s="47">
        <v>7</v>
      </c>
      <c r="B15" s="62" t="s">
        <v>23</v>
      </c>
      <c r="C15" s="63">
        <v>3</v>
      </c>
      <c r="D15" s="49">
        <f t="shared" si="1"/>
        <v>3</v>
      </c>
      <c r="E15" s="63">
        <v>45</v>
      </c>
      <c r="F15" s="54">
        <v>43</v>
      </c>
      <c r="G15" s="54"/>
      <c r="H15" s="54">
        <v>2</v>
      </c>
      <c r="I15" s="6"/>
    </row>
    <row r="16" spans="1:9" ht="23.25" customHeight="1" thickBot="1" x14ac:dyDescent="0.3">
      <c r="A16" s="2" t="s">
        <v>7</v>
      </c>
      <c r="B16" s="91" t="s">
        <v>26</v>
      </c>
      <c r="C16" s="92"/>
      <c r="D16" s="92"/>
      <c r="E16" s="92"/>
      <c r="F16" s="92"/>
      <c r="G16" s="92"/>
      <c r="H16" s="92"/>
      <c r="I16" s="93"/>
    </row>
    <row r="17" spans="1:9" ht="23.25" customHeight="1" thickBot="1" x14ac:dyDescent="0.3">
      <c r="A17" s="2">
        <v>45</v>
      </c>
      <c r="B17" s="21" t="s">
        <v>26</v>
      </c>
      <c r="C17" s="3">
        <f t="shared" ref="C17:H17" si="2">SUM(C18,C25,C33)</f>
        <v>45</v>
      </c>
      <c r="D17" s="3">
        <f t="shared" si="2"/>
        <v>45</v>
      </c>
      <c r="E17" s="3">
        <f t="shared" si="2"/>
        <v>1020</v>
      </c>
      <c r="F17" s="3">
        <f t="shared" si="2"/>
        <v>413</v>
      </c>
      <c r="G17" s="3">
        <f t="shared" si="2"/>
        <v>585</v>
      </c>
      <c r="H17" s="3">
        <f t="shared" si="2"/>
        <v>22</v>
      </c>
      <c r="I17" s="20"/>
    </row>
    <row r="18" spans="1:9" ht="38.25" thickBot="1" x14ac:dyDescent="0.3">
      <c r="A18" s="53" t="s">
        <v>8</v>
      </c>
      <c r="B18" s="65" t="s">
        <v>28</v>
      </c>
      <c r="C18" s="17">
        <f>D18</f>
        <v>18</v>
      </c>
      <c r="D18" s="17">
        <f>SUM(D19:D24)</f>
        <v>18</v>
      </c>
      <c r="E18" s="17">
        <f>SUM(E19:E24)</f>
        <v>270</v>
      </c>
      <c r="F18" s="17">
        <f>SUM(F19:F24)</f>
        <v>258</v>
      </c>
      <c r="G18" s="17">
        <f>SUM(G19:G24)</f>
        <v>0</v>
      </c>
      <c r="H18" s="17">
        <f>SUM(H19:H24)</f>
        <v>12</v>
      </c>
      <c r="I18" s="17"/>
    </row>
    <row r="19" spans="1:9" ht="19.5" thickBot="1" x14ac:dyDescent="0.3">
      <c r="A19" s="8">
        <v>1</v>
      </c>
      <c r="B19" s="39" t="s">
        <v>69</v>
      </c>
      <c r="C19" s="40">
        <v>3</v>
      </c>
      <c r="D19" s="49">
        <f t="shared" ref="D19:D24" si="3">IF(C19=0,"",VALUE(LEFT(C19,1)))</f>
        <v>3</v>
      </c>
      <c r="E19" s="6">
        <v>45</v>
      </c>
      <c r="F19" s="54">
        <v>43</v>
      </c>
      <c r="G19" s="54"/>
      <c r="H19" s="6">
        <v>2</v>
      </c>
      <c r="I19" s="6"/>
    </row>
    <row r="20" spans="1:9" ht="19.5" thickBot="1" x14ac:dyDescent="0.3">
      <c r="A20" s="8">
        <v>2</v>
      </c>
      <c r="B20" s="32" t="s">
        <v>73</v>
      </c>
      <c r="C20" s="42">
        <v>3</v>
      </c>
      <c r="D20" s="49">
        <f t="shared" si="3"/>
        <v>3</v>
      </c>
      <c r="E20" s="6">
        <v>45</v>
      </c>
      <c r="F20" s="54">
        <v>43</v>
      </c>
      <c r="G20" s="54"/>
      <c r="H20" s="6">
        <v>2</v>
      </c>
      <c r="I20" s="6"/>
    </row>
    <row r="21" spans="1:9" ht="19.5" thickBot="1" x14ac:dyDescent="0.3">
      <c r="A21" s="47">
        <v>3</v>
      </c>
      <c r="B21" s="41" t="s">
        <v>93</v>
      </c>
      <c r="C21" s="42">
        <v>3</v>
      </c>
      <c r="D21" s="49">
        <f t="shared" si="3"/>
        <v>3</v>
      </c>
      <c r="E21" s="6">
        <v>45</v>
      </c>
      <c r="F21" s="54">
        <v>43</v>
      </c>
      <c r="G21" s="54"/>
      <c r="H21" s="6">
        <v>2</v>
      </c>
      <c r="I21" s="6"/>
    </row>
    <row r="22" spans="1:9" ht="32.25" thickBot="1" x14ac:dyDescent="0.3">
      <c r="A22" s="47">
        <v>4</v>
      </c>
      <c r="B22" s="29" t="s">
        <v>102</v>
      </c>
      <c r="C22" s="13">
        <v>3</v>
      </c>
      <c r="D22" s="49">
        <f t="shared" si="3"/>
        <v>3</v>
      </c>
      <c r="E22" s="6">
        <v>45</v>
      </c>
      <c r="F22" s="54">
        <v>43</v>
      </c>
      <c r="G22" s="54"/>
      <c r="H22" s="6">
        <v>2</v>
      </c>
      <c r="I22" s="6"/>
    </row>
    <row r="23" spans="1:9" ht="19.5" thickBot="1" x14ac:dyDescent="0.3">
      <c r="A23" s="47">
        <v>5</v>
      </c>
      <c r="B23" s="32" t="s">
        <v>94</v>
      </c>
      <c r="C23" s="46">
        <v>3</v>
      </c>
      <c r="D23" s="49">
        <f t="shared" si="3"/>
        <v>3</v>
      </c>
      <c r="E23" s="54">
        <v>45</v>
      </c>
      <c r="F23" s="54">
        <v>43</v>
      </c>
      <c r="G23" s="54"/>
      <c r="H23" s="6">
        <v>2</v>
      </c>
      <c r="I23" s="6"/>
    </row>
    <row r="24" spans="1:9" ht="19.5" thickBot="1" x14ac:dyDescent="0.3">
      <c r="A24" s="47">
        <v>6</v>
      </c>
      <c r="B24" s="68" t="s">
        <v>99</v>
      </c>
      <c r="C24" s="46">
        <v>3</v>
      </c>
      <c r="D24" s="49">
        <f t="shared" si="3"/>
        <v>3</v>
      </c>
      <c r="E24" s="54">
        <v>45</v>
      </c>
      <c r="F24" s="54">
        <v>43</v>
      </c>
      <c r="G24" s="54"/>
      <c r="H24" s="6">
        <v>2</v>
      </c>
      <c r="I24" s="6"/>
    </row>
    <row r="25" spans="1:9" ht="33.75" thickBot="1" x14ac:dyDescent="0.3">
      <c r="A25" s="53" t="s">
        <v>9</v>
      </c>
      <c r="B25" s="66" t="s">
        <v>36</v>
      </c>
      <c r="C25" s="17">
        <f>D25</f>
        <v>23</v>
      </c>
      <c r="D25" s="17">
        <f>SUM(D26:D32)</f>
        <v>23</v>
      </c>
      <c r="E25" s="17">
        <f>SUM(E26:E32)</f>
        <v>690</v>
      </c>
      <c r="F25" s="17">
        <f>SUM(F26:F32)</f>
        <v>99</v>
      </c>
      <c r="G25" s="17">
        <f>SUM(G26:G32)</f>
        <v>585</v>
      </c>
      <c r="H25" s="17">
        <f>SUM(H26:H32)</f>
        <v>6</v>
      </c>
      <c r="I25" s="17"/>
    </row>
    <row r="26" spans="1:9" ht="33.75" customHeight="1" thickBot="1" x14ac:dyDescent="0.3">
      <c r="A26" s="8">
        <v>1</v>
      </c>
      <c r="B26" s="44" t="s">
        <v>103</v>
      </c>
      <c r="C26" s="46">
        <v>3</v>
      </c>
      <c r="D26" s="49">
        <f t="shared" ref="D26:D32" si="4">IF(C26=0,"",VALUE(LEFT(C26,1)))</f>
        <v>3</v>
      </c>
      <c r="E26" s="54">
        <v>45</v>
      </c>
      <c r="F26" s="54">
        <v>43</v>
      </c>
      <c r="G26" s="54"/>
      <c r="H26" s="6">
        <v>2</v>
      </c>
      <c r="I26" s="6"/>
    </row>
    <row r="27" spans="1:9" ht="19.5" thickBot="1" x14ac:dyDescent="0.3">
      <c r="A27" s="47">
        <v>2</v>
      </c>
      <c r="B27" s="44" t="s">
        <v>100</v>
      </c>
      <c r="C27" s="46">
        <v>4</v>
      </c>
      <c r="D27" s="49">
        <f t="shared" si="4"/>
        <v>4</v>
      </c>
      <c r="E27" s="54">
        <v>120</v>
      </c>
      <c r="F27" s="54"/>
      <c r="G27" s="54">
        <v>120</v>
      </c>
      <c r="H27" s="6"/>
      <c r="I27" s="6"/>
    </row>
    <row r="28" spans="1:9" ht="32.25" thickBot="1" x14ac:dyDescent="0.3">
      <c r="A28" s="47">
        <v>3</v>
      </c>
      <c r="B28" s="29" t="s">
        <v>101</v>
      </c>
      <c r="C28" s="46">
        <v>5</v>
      </c>
      <c r="D28" s="49">
        <f t="shared" si="4"/>
        <v>5</v>
      </c>
      <c r="E28" s="54">
        <v>150</v>
      </c>
      <c r="F28" s="54"/>
      <c r="G28" s="54">
        <v>150</v>
      </c>
      <c r="H28" s="6"/>
      <c r="I28" s="6"/>
    </row>
    <row r="29" spans="1:9" ht="19.5" thickBot="1" x14ac:dyDescent="0.3">
      <c r="A29" s="47">
        <v>4</v>
      </c>
      <c r="B29" s="29" t="s">
        <v>97</v>
      </c>
      <c r="C29" s="46">
        <v>2</v>
      </c>
      <c r="D29" s="49">
        <f t="shared" si="4"/>
        <v>2</v>
      </c>
      <c r="E29" s="6">
        <v>30</v>
      </c>
      <c r="F29" s="54">
        <v>28</v>
      </c>
      <c r="G29" s="54"/>
      <c r="H29" s="6">
        <v>2</v>
      </c>
      <c r="I29" s="6"/>
    </row>
    <row r="30" spans="1:9" ht="32.25" thickBot="1" x14ac:dyDescent="0.3">
      <c r="A30" s="47">
        <v>5</v>
      </c>
      <c r="B30" s="29" t="s">
        <v>98</v>
      </c>
      <c r="C30" s="46">
        <v>2</v>
      </c>
      <c r="D30" s="49">
        <f t="shared" si="4"/>
        <v>2</v>
      </c>
      <c r="E30" s="6">
        <v>30</v>
      </c>
      <c r="F30" s="54">
        <v>28</v>
      </c>
      <c r="G30" s="54"/>
      <c r="H30" s="6">
        <v>2</v>
      </c>
      <c r="I30" s="6"/>
    </row>
    <row r="31" spans="1:9" ht="19.5" thickBot="1" x14ac:dyDescent="0.3">
      <c r="A31" s="67">
        <v>6</v>
      </c>
      <c r="B31" s="29" t="s">
        <v>63</v>
      </c>
      <c r="C31" s="14">
        <v>1</v>
      </c>
      <c r="D31" s="49">
        <f t="shared" si="4"/>
        <v>1</v>
      </c>
      <c r="E31" s="54">
        <v>45</v>
      </c>
      <c r="F31" s="54"/>
      <c r="G31" s="54">
        <f>E31</f>
        <v>45</v>
      </c>
      <c r="H31" s="6"/>
      <c r="I31" s="6"/>
    </row>
    <row r="32" spans="1:9" ht="19.5" thickBot="1" x14ac:dyDescent="0.3">
      <c r="A32" s="67">
        <v>7</v>
      </c>
      <c r="B32" s="12" t="s">
        <v>64</v>
      </c>
      <c r="C32" s="16">
        <v>6</v>
      </c>
      <c r="D32" s="49">
        <f t="shared" si="4"/>
        <v>6</v>
      </c>
      <c r="E32" s="54">
        <v>270</v>
      </c>
      <c r="F32" s="54"/>
      <c r="G32" s="54">
        <f>E32</f>
        <v>270</v>
      </c>
      <c r="H32" s="6"/>
      <c r="I32" s="6"/>
    </row>
    <row r="33" spans="1:9" ht="38.25" thickBot="1" x14ac:dyDescent="0.3">
      <c r="A33" s="53" t="s">
        <v>27</v>
      </c>
      <c r="B33" s="65" t="s">
        <v>37</v>
      </c>
      <c r="C33" s="17">
        <f>D33</f>
        <v>4</v>
      </c>
      <c r="D33" s="17">
        <f>SUM(D34:D36)</f>
        <v>4</v>
      </c>
      <c r="E33" s="17">
        <f>SUM(E34:E36)</f>
        <v>60</v>
      </c>
      <c r="F33" s="17">
        <f>SUM(F34:F36)</f>
        <v>56</v>
      </c>
      <c r="G33" s="17">
        <f>SUM(G34:G36)</f>
        <v>0</v>
      </c>
      <c r="H33" s="17">
        <f>SUM(H34:H36)</f>
        <v>4</v>
      </c>
      <c r="I33" s="17"/>
    </row>
    <row r="34" spans="1:9" ht="19.5" thickBot="1" x14ac:dyDescent="0.3">
      <c r="A34" s="8">
        <v>1</v>
      </c>
      <c r="B34" s="32" t="s">
        <v>95</v>
      </c>
      <c r="C34" s="6">
        <v>2</v>
      </c>
      <c r="D34" s="49">
        <f t="shared" ref="D34:D36" si="5">IF(C34=0,"",VALUE(LEFT(C34,1)))</f>
        <v>2</v>
      </c>
      <c r="E34" s="54">
        <v>30</v>
      </c>
      <c r="F34" s="54">
        <v>28</v>
      </c>
      <c r="G34" s="54"/>
      <c r="H34" s="6">
        <v>2</v>
      </c>
      <c r="I34" s="6"/>
    </row>
    <row r="35" spans="1:9" ht="19.5" thickBot="1" x14ac:dyDescent="0.3">
      <c r="A35" s="8">
        <v>2</v>
      </c>
      <c r="B35" s="32" t="s">
        <v>96</v>
      </c>
      <c r="C35" s="6">
        <v>2</v>
      </c>
      <c r="D35" s="49">
        <f t="shared" si="5"/>
        <v>2</v>
      </c>
      <c r="E35" s="54">
        <v>30</v>
      </c>
      <c r="F35" s="54">
        <v>28</v>
      </c>
      <c r="G35" s="54"/>
      <c r="H35" s="6">
        <v>2</v>
      </c>
      <c r="I35" s="6"/>
    </row>
    <row r="36" spans="1:9" ht="19.5" thickBot="1" x14ac:dyDescent="0.3">
      <c r="A36" s="8"/>
      <c r="B36" s="4"/>
      <c r="C36" s="6"/>
      <c r="D36" s="49" t="str">
        <f t="shared" si="5"/>
        <v/>
      </c>
      <c r="E36" s="54"/>
      <c r="F36" s="54" t="str">
        <f t="shared" ref="F36" si="6">IF(B36=0,"",IF(LEFT(B36,2)="TT","",C36*15))</f>
        <v/>
      </c>
      <c r="G36" s="54" t="str">
        <f t="shared" ref="G36" si="7">IF(B36=0,"",IF(LEFT(B36,2)="TT",C36*30,""))</f>
        <v/>
      </c>
      <c r="H36" s="6"/>
      <c r="I36" s="6"/>
    </row>
    <row r="37" spans="1:9" ht="19.5" thickBot="1" x14ac:dyDescent="0.3">
      <c r="A37" s="10"/>
      <c r="B37" s="5" t="s">
        <v>10</v>
      </c>
      <c r="C37" s="3">
        <f t="shared" ref="C37:H37" si="8">SUM(C8,C18,C25,C33)</f>
        <v>65</v>
      </c>
      <c r="D37" s="3">
        <f t="shared" si="8"/>
        <v>65</v>
      </c>
      <c r="E37" s="3">
        <f t="shared" si="8"/>
        <v>1410</v>
      </c>
      <c r="F37" s="3">
        <f t="shared" si="8"/>
        <v>611</v>
      </c>
      <c r="G37" s="3">
        <f t="shared" si="8"/>
        <v>765</v>
      </c>
      <c r="H37" s="3">
        <f t="shared" si="8"/>
        <v>34</v>
      </c>
      <c r="I37" s="3"/>
    </row>
    <row r="38" spans="1:9" ht="18.75" x14ac:dyDescent="0.25">
      <c r="A38" s="1"/>
      <c r="B38" t="s">
        <v>34</v>
      </c>
      <c r="C38">
        <v>65</v>
      </c>
    </row>
    <row r="39" spans="1:9" ht="27.75" thickBot="1" x14ac:dyDescent="0.3">
      <c r="B39" s="21" t="s">
        <v>26</v>
      </c>
      <c r="C39" s="3">
        <f t="shared" ref="C39:H39" si="9">SUM(C18,C25,C33)</f>
        <v>45</v>
      </c>
      <c r="D39" s="3">
        <f t="shared" si="9"/>
        <v>45</v>
      </c>
      <c r="E39" s="3">
        <f t="shared" si="9"/>
        <v>1020</v>
      </c>
      <c r="F39" s="3">
        <f t="shared" si="9"/>
        <v>413</v>
      </c>
      <c r="G39" s="3">
        <f t="shared" si="9"/>
        <v>585</v>
      </c>
      <c r="H39" s="3">
        <f t="shared" si="9"/>
        <v>22</v>
      </c>
    </row>
    <row r="40" spans="1:9" ht="15.75" thickBot="1" x14ac:dyDescent="0.3">
      <c r="E40" s="22">
        <f>E39</f>
        <v>1020</v>
      </c>
      <c r="F40" s="23">
        <f>F39</f>
        <v>413</v>
      </c>
      <c r="G40" s="23">
        <f>G39</f>
        <v>585</v>
      </c>
    </row>
    <row r="41" spans="1:9" ht="15.75" thickBot="1" x14ac:dyDescent="0.3">
      <c r="E41" s="24" t="s">
        <v>66</v>
      </c>
      <c r="F41" s="25" t="s">
        <v>67</v>
      </c>
      <c r="G41" s="25" t="s">
        <v>68</v>
      </c>
    </row>
    <row r="43" spans="1:9" x14ac:dyDescent="0.25">
      <c r="F43" s="26">
        <f>G40/(F40+G40)</f>
        <v>0.58617234468937873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zoomScale="85" zoomScaleNormal="85" workbookViewId="0">
      <pane ySplit="6" topLeftCell="A45" activePane="bottomLeft" state="frozen"/>
      <selection pane="bottomLeft" activeCell="E56" sqref="E56:H56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71" t="s">
        <v>41</v>
      </c>
      <c r="B1" s="71"/>
      <c r="C1" s="71"/>
      <c r="D1" s="71"/>
      <c r="E1" s="71"/>
      <c r="F1" s="71"/>
      <c r="G1" s="71"/>
      <c r="H1" s="71"/>
      <c r="I1" s="71"/>
    </row>
    <row r="2" spans="1:9" ht="44.25" hidden="1" thickBot="1" x14ac:dyDescent="0.3">
      <c r="A2" s="72" t="s">
        <v>11</v>
      </c>
      <c r="B2" s="72"/>
      <c r="C2" s="72"/>
      <c r="D2" s="72"/>
      <c r="E2" s="72"/>
      <c r="F2" s="72"/>
      <c r="G2" s="72"/>
      <c r="H2" s="72"/>
      <c r="I2" s="72"/>
    </row>
    <row r="3" spans="1:9" ht="19.5" thickBot="1" x14ac:dyDescent="0.3">
      <c r="A3" s="73" t="s">
        <v>13</v>
      </c>
      <c r="B3" s="73" t="s">
        <v>14</v>
      </c>
      <c r="C3" s="69" t="s">
        <v>0</v>
      </c>
      <c r="D3" s="76"/>
      <c r="E3" s="76"/>
      <c r="F3" s="76"/>
      <c r="G3" s="76"/>
      <c r="H3" s="76"/>
      <c r="I3" s="70"/>
    </row>
    <row r="4" spans="1:9" ht="19.5" thickBot="1" x14ac:dyDescent="0.3">
      <c r="A4" s="74"/>
      <c r="B4" s="74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9" ht="18.75" customHeight="1" x14ac:dyDescent="0.25">
      <c r="A5" s="74"/>
      <c r="B5" s="74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9" ht="31.5" customHeight="1" thickBot="1" x14ac:dyDescent="0.3">
      <c r="A6" s="75"/>
      <c r="B6" s="75"/>
      <c r="C6" s="79"/>
      <c r="D6" s="82"/>
      <c r="E6" s="79"/>
      <c r="F6" s="6" t="s">
        <v>2</v>
      </c>
      <c r="G6" s="87"/>
      <c r="H6" s="79"/>
      <c r="I6" s="79"/>
    </row>
    <row r="7" spans="1:9" ht="31.5" customHeight="1" thickBot="1" x14ac:dyDescent="0.3">
      <c r="A7" s="2" t="s">
        <v>4</v>
      </c>
      <c r="B7" s="88" t="s">
        <v>42</v>
      </c>
      <c r="C7" s="89"/>
      <c r="D7" s="89"/>
      <c r="E7" s="89"/>
      <c r="F7" s="89"/>
      <c r="G7" s="89"/>
      <c r="H7" s="89"/>
      <c r="I7" s="90"/>
    </row>
    <row r="8" spans="1:9" ht="31.5" customHeight="1" thickBot="1" x14ac:dyDescent="0.3">
      <c r="A8" s="58" t="s">
        <v>4</v>
      </c>
      <c r="B8" s="18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1072</v>
      </c>
      <c r="G8" s="17">
        <f t="shared" si="0"/>
        <v>0</v>
      </c>
      <c r="H8" s="17">
        <f t="shared" si="0"/>
        <v>35</v>
      </c>
      <c r="I8" s="17"/>
    </row>
    <row r="9" spans="1:9" ht="31.5" customHeight="1" thickBot="1" x14ac:dyDescent="0.3">
      <c r="A9" s="8">
        <v>1</v>
      </c>
      <c r="B9" s="11" t="s">
        <v>47</v>
      </c>
      <c r="C9" s="14">
        <v>6</v>
      </c>
      <c r="D9" s="49">
        <f t="shared" ref="D9:D24" si="1">IF(C9=0,"",VALUE(LEFT(C9,1)))</f>
        <v>6</v>
      </c>
      <c r="E9" s="13">
        <v>90</v>
      </c>
      <c r="F9" s="6">
        <v>88</v>
      </c>
      <c r="G9" s="6"/>
      <c r="H9" s="6">
        <v>2</v>
      </c>
      <c r="I9" s="6"/>
    </row>
    <row r="10" spans="1:9" ht="31.5" customHeight="1" thickBot="1" x14ac:dyDescent="0.3">
      <c r="A10" s="8">
        <v>2</v>
      </c>
      <c r="B10" s="12" t="s">
        <v>48</v>
      </c>
      <c r="C10" s="16">
        <v>6</v>
      </c>
      <c r="D10" s="49">
        <f t="shared" si="1"/>
        <v>6</v>
      </c>
      <c r="E10" s="15">
        <v>90</v>
      </c>
      <c r="F10" s="6">
        <v>88</v>
      </c>
      <c r="G10" s="6"/>
      <c r="H10" s="6">
        <v>2</v>
      </c>
      <c r="I10" s="6"/>
    </row>
    <row r="11" spans="1:9" ht="31.5" customHeight="1" thickBot="1" x14ac:dyDescent="0.3">
      <c r="A11" s="60">
        <v>3</v>
      </c>
      <c r="B11" s="12" t="s">
        <v>49</v>
      </c>
      <c r="C11" s="16">
        <v>7</v>
      </c>
      <c r="D11" s="49">
        <f t="shared" si="1"/>
        <v>7</v>
      </c>
      <c r="E11" s="15">
        <v>105</v>
      </c>
      <c r="F11" s="6">
        <v>100</v>
      </c>
      <c r="G11" s="6"/>
      <c r="H11" s="6">
        <v>5</v>
      </c>
      <c r="I11" s="6"/>
    </row>
    <row r="12" spans="1:9" ht="31.5" customHeight="1" thickBot="1" x14ac:dyDescent="0.3">
      <c r="A12" s="60">
        <v>4</v>
      </c>
      <c r="B12" s="12" t="s">
        <v>50</v>
      </c>
      <c r="C12" s="16">
        <v>7</v>
      </c>
      <c r="D12" s="49">
        <f t="shared" si="1"/>
        <v>7</v>
      </c>
      <c r="E12" s="15">
        <v>105</v>
      </c>
      <c r="F12" s="6">
        <v>100</v>
      </c>
      <c r="G12" s="6"/>
      <c r="H12" s="6">
        <v>2</v>
      </c>
      <c r="I12" s="6"/>
    </row>
    <row r="13" spans="1:9" ht="31.5" customHeight="1" thickBot="1" x14ac:dyDescent="0.3">
      <c r="A13" s="60">
        <v>5</v>
      </c>
      <c r="B13" s="12" t="s">
        <v>51</v>
      </c>
      <c r="C13" s="16">
        <v>4</v>
      </c>
      <c r="D13" s="49">
        <f t="shared" si="1"/>
        <v>4</v>
      </c>
      <c r="E13" s="15">
        <v>60</v>
      </c>
      <c r="F13" s="6">
        <v>58</v>
      </c>
      <c r="G13" s="6"/>
      <c r="H13" s="6">
        <v>2</v>
      </c>
      <c r="I13" s="6"/>
    </row>
    <row r="14" spans="1:9" ht="31.5" customHeight="1" thickBot="1" x14ac:dyDescent="0.3">
      <c r="A14" s="60">
        <v>6</v>
      </c>
      <c r="B14" s="12" t="s">
        <v>52</v>
      </c>
      <c r="C14" s="16">
        <v>4</v>
      </c>
      <c r="D14" s="49">
        <f t="shared" si="1"/>
        <v>4</v>
      </c>
      <c r="E14" s="15">
        <v>60</v>
      </c>
      <c r="F14" s="6">
        <v>58</v>
      </c>
      <c r="G14" s="6"/>
      <c r="H14" s="6">
        <v>2</v>
      </c>
      <c r="I14" s="6"/>
    </row>
    <row r="15" spans="1:9" ht="31.5" customHeight="1" thickBot="1" x14ac:dyDescent="0.3">
      <c r="A15" s="60">
        <v>7</v>
      </c>
      <c r="B15" s="12" t="s">
        <v>53</v>
      </c>
      <c r="C15" s="16">
        <v>4</v>
      </c>
      <c r="D15" s="49">
        <f t="shared" si="1"/>
        <v>4</v>
      </c>
      <c r="E15" s="15">
        <v>60</v>
      </c>
      <c r="F15" s="6">
        <v>58</v>
      </c>
      <c r="G15" s="6"/>
      <c r="H15" s="6">
        <v>2</v>
      </c>
      <c r="I15" s="6"/>
    </row>
    <row r="16" spans="1:9" ht="31.5" customHeight="1" thickBot="1" x14ac:dyDescent="0.3">
      <c r="A16" s="60">
        <v>8</v>
      </c>
      <c r="B16" s="12" t="s">
        <v>54</v>
      </c>
      <c r="C16" s="16">
        <v>4</v>
      </c>
      <c r="D16" s="49">
        <f t="shared" si="1"/>
        <v>4</v>
      </c>
      <c r="E16" s="15">
        <v>60</v>
      </c>
      <c r="F16" s="6">
        <v>58</v>
      </c>
      <c r="G16" s="6"/>
      <c r="H16" s="6">
        <v>2</v>
      </c>
      <c r="I16" s="6"/>
    </row>
    <row r="17" spans="1:9" ht="31.5" customHeight="1" thickBot="1" x14ac:dyDescent="0.3">
      <c r="A17" s="60">
        <v>9</v>
      </c>
      <c r="B17" s="12" t="s">
        <v>55</v>
      </c>
      <c r="C17" s="16">
        <v>4</v>
      </c>
      <c r="D17" s="49">
        <f t="shared" si="1"/>
        <v>4</v>
      </c>
      <c r="E17" s="15">
        <v>60</v>
      </c>
      <c r="F17" s="6">
        <v>58</v>
      </c>
      <c r="G17" s="6"/>
      <c r="H17" s="6">
        <v>2</v>
      </c>
      <c r="I17" s="6"/>
    </row>
    <row r="18" spans="1:9" ht="31.5" customHeight="1" thickBot="1" x14ac:dyDescent="0.3">
      <c r="A18" s="60">
        <v>10</v>
      </c>
      <c r="B18" s="12" t="s">
        <v>56</v>
      </c>
      <c r="C18" s="16">
        <v>4</v>
      </c>
      <c r="D18" s="49">
        <f t="shared" si="1"/>
        <v>4</v>
      </c>
      <c r="E18" s="15">
        <v>60</v>
      </c>
      <c r="F18" s="6">
        <v>58</v>
      </c>
      <c r="G18" s="6"/>
      <c r="H18" s="6">
        <v>2</v>
      </c>
      <c r="I18" s="6"/>
    </row>
    <row r="19" spans="1:9" ht="31.5" customHeight="1" thickBot="1" x14ac:dyDescent="0.3">
      <c r="A19" s="60">
        <v>11</v>
      </c>
      <c r="B19" s="12" t="s">
        <v>57</v>
      </c>
      <c r="C19" s="16">
        <v>4</v>
      </c>
      <c r="D19" s="49">
        <f t="shared" si="1"/>
        <v>4</v>
      </c>
      <c r="E19" s="15">
        <v>60</v>
      </c>
      <c r="F19" s="6">
        <v>58</v>
      </c>
      <c r="G19" s="6"/>
      <c r="H19" s="6">
        <v>2</v>
      </c>
      <c r="I19" s="6"/>
    </row>
    <row r="20" spans="1:9" ht="31.5" customHeight="1" thickBot="1" x14ac:dyDescent="0.3">
      <c r="A20" s="60">
        <v>12</v>
      </c>
      <c r="B20" s="12" t="s">
        <v>58</v>
      </c>
      <c r="C20" s="16">
        <v>4</v>
      </c>
      <c r="D20" s="49">
        <f t="shared" si="1"/>
        <v>4</v>
      </c>
      <c r="E20" s="15">
        <v>60</v>
      </c>
      <c r="F20" s="6">
        <v>58</v>
      </c>
      <c r="G20" s="6"/>
      <c r="H20" s="6">
        <v>2</v>
      </c>
      <c r="I20" s="6"/>
    </row>
    <row r="21" spans="1:9" ht="31.5" customHeight="1" thickBot="1" x14ac:dyDescent="0.3">
      <c r="A21" s="60">
        <v>13</v>
      </c>
      <c r="B21" s="12" t="s">
        <v>59</v>
      </c>
      <c r="C21" s="16">
        <v>4</v>
      </c>
      <c r="D21" s="49">
        <f t="shared" si="1"/>
        <v>4</v>
      </c>
      <c r="E21" s="15">
        <v>60</v>
      </c>
      <c r="F21" s="6">
        <v>58</v>
      </c>
      <c r="G21" s="6"/>
      <c r="H21" s="6">
        <v>2</v>
      </c>
      <c r="I21" s="6"/>
    </row>
    <row r="22" spans="1:9" ht="31.5" customHeight="1" thickBot="1" x14ac:dyDescent="0.3">
      <c r="A22" s="60">
        <v>14</v>
      </c>
      <c r="B22" s="12" t="s">
        <v>60</v>
      </c>
      <c r="C22" s="16">
        <v>4</v>
      </c>
      <c r="D22" s="49">
        <f t="shared" si="1"/>
        <v>4</v>
      </c>
      <c r="E22" s="15">
        <v>60</v>
      </c>
      <c r="F22" s="6">
        <v>58</v>
      </c>
      <c r="G22" s="6"/>
      <c r="H22" s="6">
        <v>2</v>
      </c>
      <c r="I22" s="6"/>
    </row>
    <row r="23" spans="1:9" ht="31.5" customHeight="1" thickBot="1" x14ac:dyDescent="0.3">
      <c r="A23" s="60">
        <v>15</v>
      </c>
      <c r="B23" s="12" t="s">
        <v>61</v>
      </c>
      <c r="C23" s="16">
        <v>4</v>
      </c>
      <c r="D23" s="49">
        <f t="shared" si="1"/>
        <v>4</v>
      </c>
      <c r="E23" s="15">
        <v>60</v>
      </c>
      <c r="F23" s="6">
        <v>58</v>
      </c>
      <c r="G23" s="6"/>
      <c r="H23" s="6">
        <v>2</v>
      </c>
      <c r="I23" s="6"/>
    </row>
    <row r="24" spans="1:9" ht="31.5" customHeight="1" thickBot="1" x14ac:dyDescent="0.3">
      <c r="A24" s="60">
        <v>16</v>
      </c>
      <c r="B24" s="12" t="s">
        <v>62</v>
      </c>
      <c r="C24" s="16">
        <v>4</v>
      </c>
      <c r="D24" s="49">
        <f t="shared" si="1"/>
        <v>4</v>
      </c>
      <c r="E24" s="15">
        <v>60</v>
      </c>
      <c r="F24" s="6">
        <v>58</v>
      </c>
      <c r="G24" s="6"/>
      <c r="H24" s="6">
        <v>2</v>
      </c>
      <c r="I24" s="6"/>
    </row>
    <row r="25" spans="1:9" ht="22.5" customHeight="1" thickBot="1" x14ac:dyDescent="0.3">
      <c r="A25" s="2" t="s">
        <v>7</v>
      </c>
      <c r="B25" s="88" t="s">
        <v>25</v>
      </c>
      <c r="C25" s="89"/>
      <c r="D25" s="89"/>
      <c r="E25" s="89"/>
      <c r="F25" s="89"/>
      <c r="G25" s="89"/>
      <c r="H25" s="89"/>
      <c r="I25" s="90"/>
    </row>
    <row r="26" spans="1:9" ht="21.75" customHeight="1" thickBot="1" x14ac:dyDescent="0.3">
      <c r="A26" s="58" t="s">
        <v>7</v>
      </c>
      <c r="B26" s="18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198</v>
      </c>
      <c r="G26" s="17">
        <f t="shared" si="2"/>
        <v>180</v>
      </c>
      <c r="H26" s="17">
        <f t="shared" si="2"/>
        <v>12</v>
      </c>
      <c r="I26" s="17"/>
    </row>
    <row r="27" spans="1:9" ht="19.5" thickBot="1" x14ac:dyDescent="0.3">
      <c r="A27" s="8">
        <v>1</v>
      </c>
      <c r="B27" s="11" t="s">
        <v>5</v>
      </c>
      <c r="C27" s="13">
        <v>2</v>
      </c>
      <c r="D27" s="49">
        <f>IF(C27=0,"",VALUE(LEFT(C27,1)))</f>
        <v>2</v>
      </c>
      <c r="E27" s="13">
        <v>30</v>
      </c>
      <c r="F27" s="6">
        <v>28</v>
      </c>
      <c r="G27" s="6"/>
      <c r="H27" s="6">
        <v>2</v>
      </c>
      <c r="I27" s="6"/>
    </row>
    <row r="28" spans="1:9" ht="19.5" thickBot="1" x14ac:dyDescent="0.3">
      <c r="A28" s="8">
        <v>2</v>
      </c>
      <c r="B28" s="12" t="s">
        <v>6</v>
      </c>
      <c r="C28" s="15">
        <v>1</v>
      </c>
      <c r="D28" s="49">
        <f t="shared" ref="D28:D33" si="3">IF(C28=0,"",VALUE(LEFT(C28,1)))</f>
        <v>1</v>
      </c>
      <c r="E28" s="15">
        <v>15</v>
      </c>
      <c r="F28" s="6">
        <v>13</v>
      </c>
      <c r="G28" s="6"/>
      <c r="H28" s="6">
        <v>2</v>
      </c>
      <c r="I28" s="6"/>
    </row>
    <row r="29" spans="1:9" ht="19.5" thickBot="1" x14ac:dyDescent="0.3">
      <c r="A29" s="60">
        <v>3</v>
      </c>
      <c r="B29" s="12" t="s">
        <v>19</v>
      </c>
      <c r="C29" s="15">
        <v>1</v>
      </c>
      <c r="D29" s="49">
        <f t="shared" si="3"/>
        <v>1</v>
      </c>
      <c r="E29" s="15">
        <v>30</v>
      </c>
      <c r="F29" s="6"/>
      <c r="G29" s="6">
        <v>30</v>
      </c>
      <c r="H29" s="6"/>
      <c r="I29" s="6"/>
    </row>
    <row r="30" spans="1:9" ht="33.75" thickBot="1" x14ac:dyDescent="0.3">
      <c r="A30" s="60">
        <v>4</v>
      </c>
      <c r="B30" s="12" t="s">
        <v>20</v>
      </c>
      <c r="C30" s="19" t="s">
        <v>40</v>
      </c>
      <c r="D30" s="49">
        <f t="shared" si="3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60">
        <v>5</v>
      </c>
      <c r="B31" s="12" t="s">
        <v>21</v>
      </c>
      <c r="C31" s="15" t="s">
        <v>33</v>
      </c>
      <c r="D31" s="49">
        <f t="shared" si="3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60">
        <v>6</v>
      </c>
      <c r="B32" s="12" t="s">
        <v>22</v>
      </c>
      <c r="C32" s="15">
        <v>4</v>
      </c>
      <c r="D32" s="49">
        <f t="shared" si="3"/>
        <v>4</v>
      </c>
      <c r="E32" s="15">
        <v>60</v>
      </c>
      <c r="F32" s="6">
        <v>58</v>
      </c>
      <c r="G32" s="6"/>
      <c r="H32" s="6">
        <v>2</v>
      </c>
      <c r="I32" s="6"/>
    </row>
    <row r="33" spans="1:9" ht="19.5" thickBot="1" x14ac:dyDescent="0.3">
      <c r="A33" s="60">
        <v>7</v>
      </c>
      <c r="B33" s="12" t="s">
        <v>23</v>
      </c>
      <c r="C33" s="15">
        <v>3</v>
      </c>
      <c r="D33" s="49">
        <f t="shared" si="3"/>
        <v>3</v>
      </c>
      <c r="E33" s="15">
        <v>45</v>
      </c>
      <c r="F33" s="6">
        <v>43</v>
      </c>
      <c r="G33" s="6"/>
      <c r="H33" s="6">
        <v>2</v>
      </c>
      <c r="I33" s="6"/>
    </row>
    <row r="34" spans="1:9" ht="23.25" customHeight="1" thickBot="1" x14ac:dyDescent="0.3">
      <c r="A34" s="2" t="s">
        <v>43</v>
      </c>
      <c r="B34" s="91" t="s">
        <v>26</v>
      </c>
      <c r="C34" s="92"/>
      <c r="D34" s="92"/>
      <c r="E34" s="92"/>
      <c r="F34" s="92"/>
      <c r="G34" s="92"/>
      <c r="H34" s="92"/>
      <c r="I34" s="93"/>
    </row>
    <row r="35" spans="1:9" ht="23.25" customHeight="1" thickBot="1" x14ac:dyDescent="0.3">
      <c r="A35" s="2">
        <v>45</v>
      </c>
      <c r="B35" s="21" t="s">
        <v>26</v>
      </c>
      <c r="C35" s="3">
        <f t="shared" ref="C35:H35" si="4">SUM(C36,C43,C53)</f>
        <v>45</v>
      </c>
      <c r="D35" s="3">
        <f t="shared" si="4"/>
        <v>45</v>
      </c>
      <c r="E35" s="3">
        <f t="shared" si="4"/>
        <v>1020</v>
      </c>
      <c r="F35" s="3">
        <f t="shared" si="4"/>
        <v>413</v>
      </c>
      <c r="G35" s="3">
        <f t="shared" si="4"/>
        <v>585</v>
      </c>
      <c r="H35" s="3">
        <f t="shared" si="4"/>
        <v>22</v>
      </c>
      <c r="I35" s="20"/>
    </row>
    <row r="36" spans="1:9" ht="38.25" thickBot="1" x14ac:dyDescent="0.3">
      <c r="A36" s="53" t="s">
        <v>44</v>
      </c>
      <c r="B36" s="65" t="s">
        <v>28</v>
      </c>
      <c r="C36" s="17">
        <f>D36</f>
        <v>18</v>
      </c>
      <c r="D36" s="17">
        <f>SUM(D37:D42)</f>
        <v>18</v>
      </c>
      <c r="E36" s="17">
        <f>SUM(E37:E42)</f>
        <v>270</v>
      </c>
      <c r="F36" s="17">
        <f>SUM(F37:F42)</f>
        <v>258</v>
      </c>
      <c r="G36" s="17">
        <f>SUM(G37:G42)</f>
        <v>0</v>
      </c>
      <c r="H36" s="17">
        <f>SUM(H37:H42)</f>
        <v>12</v>
      </c>
      <c r="I36" s="17"/>
    </row>
    <row r="37" spans="1:9" ht="19.5" thickBot="1" x14ac:dyDescent="0.3">
      <c r="A37" s="8">
        <v>1</v>
      </c>
      <c r="B37" s="39" t="s">
        <v>69</v>
      </c>
      <c r="C37" s="40">
        <v>3</v>
      </c>
      <c r="D37" s="49">
        <v>3</v>
      </c>
      <c r="E37" s="6">
        <v>45</v>
      </c>
      <c r="F37" s="54">
        <v>43</v>
      </c>
      <c r="G37" s="54"/>
      <c r="H37" s="6">
        <v>2</v>
      </c>
      <c r="I37" s="6"/>
    </row>
    <row r="38" spans="1:9" ht="19.5" thickBot="1" x14ac:dyDescent="0.3">
      <c r="A38" s="8">
        <v>2</v>
      </c>
      <c r="B38" s="32" t="s">
        <v>73</v>
      </c>
      <c r="C38" s="42">
        <v>3</v>
      </c>
      <c r="D38" s="49">
        <v>3</v>
      </c>
      <c r="E38" s="6">
        <v>45</v>
      </c>
      <c r="F38" s="54">
        <v>43</v>
      </c>
      <c r="G38" s="54"/>
      <c r="H38" s="6">
        <v>2</v>
      </c>
      <c r="I38" s="6"/>
    </row>
    <row r="39" spans="1:9" ht="19.5" thickBot="1" x14ac:dyDescent="0.3">
      <c r="A39" s="47">
        <v>3</v>
      </c>
      <c r="B39" s="41" t="s">
        <v>93</v>
      </c>
      <c r="C39" s="42">
        <v>3</v>
      </c>
      <c r="D39" s="49">
        <v>3</v>
      </c>
      <c r="E39" s="6">
        <v>45</v>
      </c>
      <c r="F39" s="54">
        <v>43</v>
      </c>
      <c r="G39" s="54"/>
      <c r="H39" s="6">
        <v>2</v>
      </c>
      <c r="I39" s="6"/>
    </row>
    <row r="40" spans="1:9" ht="32.25" thickBot="1" x14ac:dyDescent="0.3">
      <c r="A40" s="47">
        <v>4</v>
      </c>
      <c r="B40" s="29" t="s">
        <v>102</v>
      </c>
      <c r="C40" s="13">
        <v>3</v>
      </c>
      <c r="D40" s="49">
        <v>3</v>
      </c>
      <c r="E40" s="6">
        <v>45</v>
      </c>
      <c r="F40" s="54">
        <v>43</v>
      </c>
      <c r="G40" s="54"/>
      <c r="H40" s="6">
        <v>2</v>
      </c>
      <c r="I40" s="6"/>
    </row>
    <row r="41" spans="1:9" ht="19.5" thickBot="1" x14ac:dyDescent="0.3">
      <c r="A41" s="47">
        <v>5</v>
      </c>
      <c r="B41" s="44" t="s">
        <v>94</v>
      </c>
      <c r="C41" s="46">
        <v>3</v>
      </c>
      <c r="D41" s="49">
        <v>3</v>
      </c>
      <c r="E41" s="54">
        <v>45</v>
      </c>
      <c r="F41" s="54">
        <v>43</v>
      </c>
      <c r="G41" s="54"/>
      <c r="H41" s="6">
        <v>2</v>
      </c>
      <c r="I41" s="6"/>
    </row>
    <row r="42" spans="1:9" ht="19.5" thickBot="1" x14ac:dyDescent="0.3">
      <c r="A42" s="47">
        <v>6</v>
      </c>
      <c r="B42" s="32" t="s">
        <v>99</v>
      </c>
      <c r="C42" s="46">
        <v>3</v>
      </c>
      <c r="D42" s="49">
        <v>3</v>
      </c>
      <c r="E42" s="54">
        <v>45</v>
      </c>
      <c r="F42" s="54">
        <v>43</v>
      </c>
      <c r="G42" s="54"/>
      <c r="H42" s="6">
        <v>2</v>
      </c>
      <c r="I42" s="6"/>
    </row>
    <row r="43" spans="1:9" ht="33.75" thickBot="1" x14ac:dyDescent="0.3">
      <c r="A43" s="53" t="s">
        <v>45</v>
      </c>
      <c r="B43" s="66" t="s">
        <v>36</v>
      </c>
      <c r="C43" s="17">
        <f>D43</f>
        <v>23</v>
      </c>
      <c r="D43" s="17">
        <f>SUM(D44:D52)</f>
        <v>23</v>
      </c>
      <c r="E43" s="17">
        <f>SUM(E44:E52)</f>
        <v>690</v>
      </c>
      <c r="F43" s="17">
        <f>SUM(F44:F52)</f>
        <v>99</v>
      </c>
      <c r="G43" s="17">
        <f>SUM(G44:G52)</f>
        <v>585</v>
      </c>
      <c r="H43" s="17">
        <f>SUM(H44:H52)</f>
        <v>6</v>
      </c>
      <c r="I43" s="17"/>
    </row>
    <row r="44" spans="1:9" ht="41.25" customHeight="1" thickBot="1" x14ac:dyDescent="0.3">
      <c r="A44" s="8">
        <v>1</v>
      </c>
      <c r="B44" s="44" t="s">
        <v>103</v>
      </c>
      <c r="C44" s="46">
        <v>3</v>
      </c>
      <c r="D44" s="49">
        <f t="shared" ref="D44:D50" si="5">IF(C44=0,"",VALUE(LEFT(C44,1)))</f>
        <v>3</v>
      </c>
      <c r="E44" s="54">
        <v>45</v>
      </c>
      <c r="F44" s="54">
        <v>43</v>
      </c>
      <c r="G44" s="54"/>
      <c r="H44" s="6">
        <v>2</v>
      </c>
      <c r="I44" s="6"/>
    </row>
    <row r="45" spans="1:9" ht="19.5" thickBot="1" x14ac:dyDescent="0.3">
      <c r="A45" s="8">
        <v>2</v>
      </c>
      <c r="B45" s="44" t="s">
        <v>100</v>
      </c>
      <c r="C45" s="46">
        <v>4</v>
      </c>
      <c r="D45" s="49">
        <f t="shared" si="5"/>
        <v>4</v>
      </c>
      <c r="E45" s="54">
        <v>120</v>
      </c>
      <c r="F45" s="54"/>
      <c r="G45" s="54">
        <v>120</v>
      </c>
      <c r="H45" s="6"/>
      <c r="I45" s="6"/>
    </row>
    <row r="46" spans="1:9" ht="32.25" thickBot="1" x14ac:dyDescent="0.3">
      <c r="A46" s="47">
        <v>3</v>
      </c>
      <c r="B46" s="29" t="s">
        <v>101</v>
      </c>
      <c r="C46" s="46">
        <v>5</v>
      </c>
      <c r="D46" s="49">
        <f t="shared" si="5"/>
        <v>5</v>
      </c>
      <c r="E46" s="54">
        <v>150</v>
      </c>
      <c r="F46" s="54"/>
      <c r="G46" s="54">
        <v>150</v>
      </c>
      <c r="H46" s="6"/>
      <c r="I46" s="6"/>
    </row>
    <row r="47" spans="1:9" ht="19.5" thickBot="1" x14ac:dyDescent="0.3">
      <c r="A47" s="47">
        <v>4</v>
      </c>
      <c r="B47" s="29" t="s">
        <v>97</v>
      </c>
      <c r="C47" s="46">
        <v>2</v>
      </c>
      <c r="D47" s="49">
        <f t="shared" si="5"/>
        <v>2</v>
      </c>
      <c r="E47" s="6">
        <v>30</v>
      </c>
      <c r="F47" s="54">
        <v>28</v>
      </c>
      <c r="G47" s="54"/>
      <c r="H47" s="6">
        <v>2</v>
      </c>
      <c r="I47" s="6"/>
    </row>
    <row r="48" spans="1:9" ht="32.25" thickBot="1" x14ac:dyDescent="0.3">
      <c r="A48" s="47">
        <v>5</v>
      </c>
      <c r="B48" s="29" t="s">
        <v>98</v>
      </c>
      <c r="C48" s="46">
        <v>2</v>
      </c>
      <c r="D48" s="49">
        <f t="shared" si="5"/>
        <v>2</v>
      </c>
      <c r="E48" s="6">
        <v>30</v>
      </c>
      <c r="F48" s="54">
        <v>28</v>
      </c>
      <c r="G48" s="54"/>
      <c r="H48" s="6">
        <v>2</v>
      </c>
      <c r="I48" s="6"/>
    </row>
    <row r="49" spans="1:9" ht="19.5" thickBot="1" x14ac:dyDescent="0.3">
      <c r="A49" s="47">
        <v>6</v>
      </c>
      <c r="B49" s="29" t="s">
        <v>63</v>
      </c>
      <c r="C49" s="14">
        <v>1</v>
      </c>
      <c r="D49" s="49">
        <f t="shared" si="5"/>
        <v>1</v>
      </c>
      <c r="E49" s="54">
        <v>45</v>
      </c>
      <c r="F49" s="54"/>
      <c r="G49" s="54">
        <f>E49</f>
        <v>45</v>
      </c>
      <c r="H49" s="6"/>
      <c r="I49" s="6"/>
    </row>
    <row r="50" spans="1:9" ht="19.5" thickBot="1" x14ac:dyDescent="0.3">
      <c r="A50" s="47">
        <v>7</v>
      </c>
      <c r="B50" s="12" t="s">
        <v>64</v>
      </c>
      <c r="C50" s="16">
        <v>6</v>
      </c>
      <c r="D50" s="49">
        <f t="shared" si="5"/>
        <v>6</v>
      </c>
      <c r="E50" s="54">
        <v>270</v>
      </c>
      <c r="F50" s="54"/>
      <c r="G50" s="54">
        <f>E50</f>
        <v>270</v>
      </c>
      <c r="H50" s="6"/>
      <c r="I50" s="6"/>
    </row>
    <row r="51" spans="1:9" ht="19.5" thickBot="1" x14ac:dyDescent="0.3">
      <c r="A51" s="67">
        <v>8</v>
      </c>
      <c r="B51" s="11"/>
      <c r="C51" s="14"/>
      <c r="D51" s="49"/>
      <c r="E51" s="54"/>
      <c r="F51" s="54"/>
      <c r="G51" s="54"/>
      <c r="H51" s="6"/>
      <c r="I51" s="6"/>
    </row>
    <row r="52" spans="1:9" ht="19.5" thickBot="1" x14ac:dyDescent="0.3">
      <c r="A52" s="67">
        <v>9</v>
      </c>
      <c r="B52" s="12"/>
      <c r="C52" s="16"/>
      <c r="D52" s="49"/>
      <c r="E52" s="54"/>
      <c r="F52" s="54"/>
      <c r="G52" s="54"/>
      <c r="H52" s="6"/>
      <c r="I52" s="6"/>
    </row>
    <row r="53" spans="1:9" ht="38.25" thickBot="1" x14ac:dyDescent="0.3">
      <c r="A53" s="53" t="s">
        <v>46</v>
      </c>
      <c r="B53" s="65" t="s">
        <v>37</v>
      </c>
      <c r="C53" s="17">
        <f>D53</f>
        <v>4</v>
      </c>
      <c r="D53" s="17">
        <f>SUM(D54:D55)</f>
        <v>4</v>
      </c>
      <c r="E53" s="17">
        <f>SUM(E54:E55)</f>
        <v>60</v>
      </c>
      <c r="F53" s="17">
        <f>SUM(F54:F55)</f>
        <v>56</v>
      </c>
      <c r="G53" s="17">
        <f>SUM(G54:G55)</f>
        <v>0</v>
      </c>
      <c r="H53" s="17">
        <f>SUM(H54:H55)</f>
        <v>4</v>
      </c>
      <c r="I53" s="17"/>
    </row>
    <row r="54" spans="1:9" ht="19.5" thickBot="1" x14ac:dyDescent="0.3">
      <c r="A54" s="8">
        <v>1</v>
      </c>
      <c r="B54" s="32" t="s">
        <v>95</v>
      </c>
      <c r="C54" s="6">
        <v>2</v>
      </c>
      <c r="D54" s="49">
        <f t="shared" ref="D54:D55" si="6">IF(C54=0,"",VALUE(LEFT(C54,1)))</f>
        <v>2</v>
      </c>
      <c r="E54" s="54">
        <v>30</v>
      </c>
      <c r="F54" s="54">
        <v>28</v>
      </c>
      <c r="G54" s="54"/>
      <c r="H54" s="6">
        <v>2</v>
      </c>
      <c r="I54" s="6"/>
    </row>
    <row r="55" spans="1:9" ht="19.5" thickBot="1" x14ac:dyDescent="0.3">
      <c r="A55" s="8">
        <v>2</v>
      </c>
      <c r="B55" s="32" t="s">
        <v>96</v>
      </c>
      <c r="C55" s="6">
        <v>2</v>
      </c>
      <c r="D55" s="49">
        <f t="shared" si="6"/>
        <v>2</v>
      </c>
      <c r="E55" s="54">
        <v>30</v>
      </c>
      <c r="F55" s="54">
        <v>28</v>
      </c>
      <c r="G55" s="54"/>
      <c r="H55" s="6">
        <v>2</v>
      </c>
      <c r="I55" s="6"/>
    </row>
    <row r="56" spans="1:9" ht="19.5" thickBot="1" x14ac:dyDescent="0.3">
      <c r="A56" s="10"/>
      <c r="B56" s="5" t="s">
        <v>10</v>
      </c>
      <c r="C56" s="3">
        <f t="shared" ref="C56:H56" si="7">SUM(C8,C26,C36,C43,C53)</f>
        <v>139</v>
      </c>
      <c r="D56" s="3">
        <f t="shared" si="7"/>
        <v>139</v>
      </c>
      <c r="E56" s="3">
        <f t="shared" si="7"/>
        <v>2520</v>
      </c>
      <c r="F56" s="3">
        <f t="shared" si="7"/>
        <v>1683</v>
      </c>
      <c r="G56" s="3">
        <f t="shared" si="7"/>
        <v>765</v>
      </c>
      <c r="H56" s="3">
        <f t="shared" si="7"/>
        <v>69</v>
      </c>
      <c r="I56" s="3"/>
    </row>
    <row r="57" spans="1:9" ht="18.75" x14ac:dyDescent="0.25">
      <c r="A57" s="1"/>
      <c r="B57" t="s">
        <v>34</v>
      </c>
      <c r="C57">
        <v>139</v>
      </c>
    </row>
    <row r="58" spans="1:9" ht="27.75" thickBot="1" x14ac:dyDescent="0.3">
      <c r="B58" s="21" t="s">
        <v>26</v>
      </c>
      <c r="C58" s="3">
        <f t="shared" ref="C58:H58" si="8">SUM(C36,C43,C53)</f>
        <v>45</v>
      </c>
      <c r="D58" s="3">
        <f t="shared" si="8"/>
        <v>45</v>
      </c>
      <c r="E58" s="3">
        <f t="shared" si="8"/>
        <v>1020</v>
      </c>
      <c r="F58" s="3">
        <f t="shared" si="8"/>
        <v>413</v>
      </c>
      <c r="G58" s="3">
        <f t="shared" si="8"/>
        <v>585</v>
      </c>
      <c r="H58" s="3">
        <f t="shared" si="8"/>
        <v>22</v>
      </c>
    </row>
    <row r="59" spans="1:9" ht="15.75" thickBot="1" x14ac:dyDescent="0.3">
      <c r="E59" s="22">
        <f>E58</f>
        <v>1020</v>
      </c>
      <c r="F59" s="23">
        <f>F58</f>
        <v>413</v>
      </c>
      <c r="G59" s="23">
        <f>G58</f>
        <v>585</v>
      </c>
    </row>
    <row r="60" spans="1:9" ht="15.75" thickBot="1" x14ac:dyDescent="0.3">
      <c r="E60" s="24" t="s">
        <v>66</v>
      </c>
      <c r="F60" s="25" t="s">
        <v>67</v>
      </c>
      <c r="G60" s="25" t="s">
        <v>68</v>
      </c>
    </row>
    <row r="62" spans="1:9" x14ac:dyDescent="0.25">
      <c r="F62" s="26">
        <f>G59/(F59+G59)</f>
        <v>0.58617234468937873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2017-04-25T22:55:59Z</dcterms:modified>
</cp:coreProperties>
</file>